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Лист1!$A$2:$AA$79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8" i="1" l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79" i="1"/>
  <c r="Y63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Y44" i="1" s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Y14" i="1" s="1"/>
  <c r="X13" i="1"/>
  <c r="X12" i="1"/>
  <c r="X11" i="1"/>
  <c r="X10" i="1"/>
  <c r="X9" i="1"/>
  <c r="X8" i="1"/>
  <c r="X7" i="1"/>
  <c r="X6" i="1"/>
  <c r="X5" i="1"/>
  <c r="X4" i="1"/>
  <c r="X3" i="1"/>
  <c r="W78" i="1"/>
  <c r="Y78" i="1" s="1"/>
  <c r="W77" i="1"/>
  <c r="W76" i="1"/>
  <c r="W75" i="1"/>
  <c r="Y75" i="1" s="1"/>
  <c r="W74" i="1"/>
  <c r="W73" i="1"/>
  <c r="Y73" i="1" s="1"/>
  <c r="W72" i="1"/>
  <c r="W71" i="1"/>
  <c r="W70" i="1"/>
  <c r="Y70" i="1" s="1"/>
  <c r="W69" i="1"/>
  <c r="W68" i="1"/>
  <c r="Y68" i="1" s="1"/>
  <c r="W67" i="1"/>
  <c r="W66" i="1"/>
  <c r="W65" i="1"/>
  <c r="Y65" i="1" s="1"/>
  <c r="W64" i="1"/>
  <c r="W63" i="1"/>
  <c r="W62" i="1"/>
  <c r="W61" i="1"/>
  <c r="W60" i="1"/>
  <c r="W59" i="1"/>
  <c r="W58" i="1"/>
  <c r="Y58" i="1" s="1"/>
  <c r="W57" i="1"/>
  <c r="W56" i="1"/>
  <c r="W55" i="1"/>
  <c r="Y55" i="1" s="1"/>
  <c r="W54" i="1"/>
  <c r="W53" i="1"/>
  <c r="Y53" i="1" s="1"/>
  <c r="W52" i="1"/>
  <c r="W51" i="1"/>
  <c r="W50" i="1"/>
  <c r="Y50" i="1" s="1"/>
  <c r="W49" i="1"/>
  <c r="W48" i="1"/>
  <c r="Y48" i="1" s="1"/>
  <c r="W47" i="1"/>
  <c r="W46" i="1"/>
  <c r="W45" i="1"/>
  <c r="W44" i="1"/>
  <c r="W43" i="1"/>
  <c r="Y43" i="1" s="1"/>
  <c r="W42" i="1"/>
  <c r="W41" i="1"/>
  <c r="W40" i="1"/>
  <c r="Y40" i="1" s="1"/>
  <c r="W39" i="1"/>
  <c r="W38" i="1"/>
  <c r="Y38" i="1" s="1"/>
  <c r="W37" i="1"/>
  <c r="W36" i="1"/>
  <c r="W35" i="1"/>
  <c r="W34" i="1"/>
  <c r="W33" i="1"/>
  <c r="Y33" i="1" s="1"/>
  <c r="W32" i="1"/>
  <c r="W31" i="1"/>
  <c r="W30" i="1"/>
  <c r="Y30" i="1" s="1"/>
  <c r="W29" i="1"/>
  <c r="W28" i="1"/>
  <c r="Y28" i="1" s="1"/>
  <c r="W27" i="1"/>
  <c r="W26" i="1"/>
  <c r="W25" i="1"/>
  <c r="W24" i="1"/>
  <c r="W23" i="1"/>
  <c r="Y23" i="1" s="1"/>
  <c r="W22" i="1"/>
  <c r="W21" i="1"/>
  <c r="W20" i="1"/>
  <c r="Y20" i="1" s="1"/>
  <c r="W19" i="1"/>
  <c r="W18" i="1"/>
  <c r="W17" i="1"/>
  <c r="W16" i="1"/>
  <c r="W15" i="1"/>
  <c r="W14" i="1"/>
  <c r="W13" i="1"/>
  <c r="Y13" i="1" s="1"/>
  <c r="W12" i="1"/>
  <c r="W11" i="1"/>
  <c r="W10" i="1"/>
  <c r="Y10" i="1" s="1"/>
  <c r="W9" i="1"/>
  <c r="W8" i="1"/>
  <c r="Y8" i="1" s="1"/>
  <c r="W7" i="1"/>
  <c r="W6" i="1"/>
  <c r="W5" i="1"/>
  <c r="Y5" i="1" s="1"/>
  <c r="W4" i="1"/>
  <c r="W3" i="1"/>
  <c r="Y3" i="1" s="1"/>
  <c r="Y1" i="1"/>
  <c r="V1" i="1"/>
  <c r="R72" i="1"/>
  <c r="R71" i="1"/>
  <c r="R76" i="1"/>
  <c r="R75" i="1"/>
  <c r="R70" i="1"/>
  <c r="R69" i="1"/>
  <c r="R68" i="1"/>
  <c r="R26" i="1"/>
  <c r="R25" i="1"/>
  <c r="R21" i="1"/>
  <c r="R20" i="1"/>
  <c r="R19" i="1"/>
  <c r="R18" i="1"/>
  <c r="R17" i="1"/>
  <c r="R16" i="1"/>
  <c r="R15" i="1"/>
  <c r="P91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11" i="1" l="1"/>
  <c r="Y6" i="1"/>
  <c r="Y16" i="1"/>
  <c r="Y26" i="1"/>
  <c r="Y36" i="1"/>
  <c r="Y41" i="1"/>
  <c r="Y51" i="1"/>
  <c r="Y61" i="1"/>
  <c r="Y71" i="1"/>
  <c r="Y76" i="1"/>
  <c r="Y52" i="1"/>
  <c r="Y45" i="1"/>
  <c r="Y4" i="1"/>
  <c r="Y9" i="1"/>
  <c r="Y19" i="1"/>
  <c r="Y24" i="1"/>
  <c r="Y29" i="1"/>
  <c r="Y34" i="1"/>
  <c r="Y59" i="1"/>
  <c r="Y64" i="1"/>
  <c r="Y69" i="1"/>
  <c r="Y74" i="1"/>
  <c r="Y7" i="1"/>
  <c r="Y32" i="1"/>
  <c r="Y37" i="1"/>
  <c r="Y47" i="1"/>
  <c r="Y57" i="1"/>
  <c r="Y62" i="1"/>
  <c r="Y67" i="1"/>
  <c r="Y72" i="1"/>
  <c r="Y77" i="1"/>
  <c r="T79" i="1"/>
  <c r="Y31" i="1"/>
  <c r="Y12" i="1"/>
  <c r="Y17" i="1"/>
  <c r="Y21" i="1"/>
  <c r="Y66" i="1"/>
  <c r="Y15" i="1"/>
  <c r="Y18" i="1"/>
  <c r="Y22" i="1"/>
  <c r="Y25" i="1"/>
  <c r="Y42" i="1"/>
  <c r="Y46" i="1"/>
  <c r="Y35" i="1"/>
  <c r="Y39" i="1"/>
  <c r="Y54" i="1"/>
  <c r="Y56" i="1"/>
  <c r="Y60" i="1"/>
  <c r="Y27" i="1"/>
  <c r="Y49" i="1"/>
  <c r="V30" i="1"/>
  <c r="V47" i="1"/>
  <c r="V64" i="1"/>
  <c r="V3" i="1"/>
  <c r="V11" i="1"/>
  <c r="V14" i="1"/>
  <c r="V20" i="1"/>
  <c r="V34" i="1"/>
  <c r="V48" i="1"/>
  <c r="V52" i="1"/>
  <c r="V61" i="1"/>
  <c r="V7" i="1"/>
  <c r="V10" i="1"/>
  <c r="V26" i="1"/>
  <c r="V41" i="1"/>
  <c r="V57" i="1"/>
  <c r="V71" i="1"/>
  <c r="V4" i="1"/>
  <c r="V12" i="1"/>
  <c r="V21" i="1"/>
  <c r="V36" i="1"/>
  <c r="V50" i="1"/>
  <c r="V53" i="1"/>
  <c r="V62" i="1"/>
  <c r="V6" i="1"/>
  <c r="V9" i="1"/>
  <c r="V16" i="1"/>
  <c r="V29" i="1"/>
  <c r="V40" i="1"/>
  <c r="V45" i="1"/>
  <c r="V55" i="1"/>
  <c r="V70" i="1"/>
  <c r="V75" i="1"/>
  <c r="V13" i="1"/>
  <c r="V17" i="1"/>
  <c r="V23" i="1"/>
  <c r="V32" i="1"/>
  <c r="V37" i="1"/>
  <c r="V43" i="1"/>
  <c r="V58" i="1"/>
  <c r="V65" i="1"/>
  <c r="V72" i="1"/>
  <c r="V74" i="1"/>
  <c r="V78" i="1"/>
  <c r="V76" i="1"/>
  <c r="V73" i="1"/>
  <c r="V69" i="1"/>
  <c r="V67" i="1"/>
  <c r="V60" i="1"/>
  <c r="V56" i="1"/>
  <c r="V54" i="1"/>
  <c r="V49" i="1"/>
  <c r="V46" i="1"/>
  <c r="V42" i="1"/>
  <c r="V39" i="1"/>
  <c r="V35" i="1"/>
  <c r="V31" i="1"/>
  <c r="V27" i="1"/>
  <c r="V25" i="1"/>
  <c r="V22" i="1"/>
  <c r="V18" i="1"/>
  <c r="V15" i="1"/>
  <c r="V8" i="1"/>
  <c r="V5" i="1"/>
  <c r="V19" i="1"/>
  <c r="V24" i="1"/>
  <c r="V28" i="1"/>
  <c r="V33" i="1"/>
  <c r="V38" i="1"/>
  <c r="V44" i="1"/>
  <c r="V51" i="1"/>
  <c r="V59" i="1"/>
  <c r="V63" i="1"/>
  <c r="V66" i="1"/>
  <c r="V68" i="1"/>
  <c r="V77" i="1"/>
  <c r="Z79" i="1" l="1"/>
</calcChain>
</file>

<file path=xl/sharedStrings.xml><?xml version="1.0" encoding="utf-8"?>
<sst xmlns="http://schemas.openxmlformats.org/spreadsheetml/2006/main" count="1545" uniqueCount="518">
  <si>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</si>
  <si>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</si>
  <si>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</si>
  <si>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</si>
  <si>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</si>
  <si>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</si>
  <si>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</si>
  <si>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</si>
  <si>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</si>
  <si>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</si>
  <si>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</si>
  <si>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</si>
  <si>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</si>
  <si>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</si>
  <si>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</si>
  <si>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</si>
  <si>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</si>
  <si>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</si>
  <si>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</si>
  <si>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</si>
  <si>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</si>
  <si>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Головка печатающая C9380A HP</t>
  </si>
  <si>
    <t>1000004345</t>
  </si>
  <si>
    <t>0001995386</t>
  </si>
  <si>
    <t>4500448215</t>
  </si>
  <si>
    <t>0003026824</t>
  </si>
  <si>
    <t>4500899010</t>
  </si>
  <si>
    <t>4500429209</t>
  </si>
  <si>
    <t>1006000100</t>
  </si>
  <si>
    <t>Карт. CC531A гол. HP</t>
  </si>
  <si>
    <t>1000004350</t>
  </si>
  <si>
    <t>0003026841</t>
  </si>
  <si>
    <t>Карт. CC533A пурпур. HP</t>
  </si>
  <si>
    <t>1000004352</t>
  </si>
  <si>
    <t>0003026843</t>
  </si>
  <si>
    <t>1001220100</t>
  </si>
  <si>
    <t>4005100001</t>
  </si>
  <si>
    <t>4005100002</t>
  </si>
  <si>
    <t>Картридж   36 А HP</t>
  </si>
  <si>
    <t>1000005275</t>
  </si>
  <si>
    <t>0000542795</t>
  </si>
  <si>
    <t>4005100000</t>
  </si>
  <si>
    <t>4500284268</t>
  </si>
  <si>
    <t>4500272038</t>
  </si>
  <si>
    <t>Карт. C7115A черн. HP</t>
  </si>
  <si>
    <t>1000026669</t>
  </si>
  <si>
    <t>0000542617</t>
  </si>
  <si>
    <t>0001442668</t>
  </si>
  <si>
    <t>0001483443</t>
  </si>
  <si>
    <t>4005100003</t>
  </si>
  <si>
    <t>Карт. Q2613A черн. HP</t>
  </si>
  <si>
    <t>1000026685</t>
  </si>
  <si>
    <t>0001915703</t>
  </si>
  <si>
    <t>0003026837</t>
  </si>
  <si>
    <t>4510899010</t>
  </si>
  <si>
    <t>4500264464</t>
  </si>
  <si>
    <t>Картридж CC533AC HP</t>
  </si>
  <si>
    <t>1000030770</t>
  </si>
  <si>
    <t>0001915708</t>
  </si>
  <si>
    <t>Карт. СС530A чёрн. HP</t>
  </si>
  <si>
    <t>1000031812</t>
  </si>
  <si>
    <t>0003026840</t>
  </si>
  <si>
    <t>Картридж 72 C9371A HP</t>
  </si>
  <si>
    <t>1000042427</t>
  </si>
  <si>
    <t>0001442670</t>
  </si>
  <si>
    <t>Карт. C9374A серый HP</t>
  </si>
  <si>
    <t>1000042447</t>
  </si>
  <si>
    <t>0003026831</t>
  </si>
  <si>
    <t>4500235223</t>
  </si>
  <si>
    <t>Картридж 72 C9372A HP</t>
  </si>
  <si>
    <t>1000042451</t>
  </si>
  <si>
    <t>0001442671</t>
  </si>
  <si>
    <t>0001483465</t>
  </si>
  <si>
    <t>0001915673</t>
  </si>
  <si>
    <t>0003026829</t>
  </si>
  <si>
    <t>Картридж 72 C9373A HP</t>
  </si>
  <si>
    <t>1000042461</t>
  </si>
  <si>
    <t>0001442672</t>
  </si>
  <si>
    <t>Головка печатающая C9384A HP</t>
  </si>
  <si>
    <t>1000042469</t>
  </si>
  <si>
    <t>0001995387</t>
  </si>
  <si>
    <t>0003026826</t>
  </si>
  <si>
    <t>Головка печатающая C9383A HP</t>
  </si>
  <si>
    <t>1000042480</t>
  </si>
  <si>
    <t>0003026825</t>
  </si>
  <si>
    <t>Картридж C9370A HP</t>
  </si>
  <si>
    <t>1000042529</t>
  </si>
  <si>
    <t>0001442669</t>
  </si>
  <si>
    <t>0001483468</t>
  </si>
  <si>
    <t>Карт. CE505A черн. HP</t>
  </si>
  <si>
    <t>1000044214</t>
  </si>
  <si>
    <t>0003026845</t>
  </si>
  <si>
    <t>Карт. CN626AE гол. HP</t>
  </si>
  <si>
    <t>1000071332</t>
  </si>
  <si>
    <t>0000542782</t>
  </si>
  <si>
    <t>0000542829</t>
  </si>
  <si>
    <t>0001442683</t>
  </si>
  <si>
    <t>0001483446</t>
  </si>
  <si>
    <t>0003026834</t>
  </si>
  <si>
    <t>Карт. CN628AE желт. HP</t>
  </si>
  <si>
    <t>1000071334</t>
  </si>
  <si>
    <t>0000542783</t>
  </si>
  <si>
    <t>0000542855</t>
  </si>
  <si>
    <t>0001442685</t>
  </si>
  <si>
    <t>0001483447</t>
  </si>
  <si>
    <t>0003026835</t>
  </si>
  <si>
    <t>Карт. CN627AE пурпур. HP</t>
  </si>
  <si>
    <t>1000071771</t>
  </si>
  <si>
    <t>0000542856</t>
  </si>
  <si>
    <t>0001442684</t>
  </si>
  <si>
    <t>0001483448</t>
  </si>
  <si>
    <t>0003026836</t>
  </si>
  <si>
    <t>Карт. CC532A желт. HP</t>
  </si>
  <si>
    <t>1000072425</t>
  </si>
  <si>
    <t>0003026842</t>
  </si>
  <si>
    <t>Карт. CN625AE черн. HP</t>
  </si>
  <si>
    <t>1000073563</t>
  </si>
  <si>
    <t>0000542849</t>
  </si>
  <si>
    <t>0000542860</t>
  </si>
  <si>
    <t>0001442682</t>
  </si>
  <si>
    <t>0001483445</t>
  </si>
  <si>
    <t>0003026833</t>
  </si>
  <si>
    <t>Карт. Q5949X черн. HP</t>
  </si>
  <si>
    <t>1000081226</t>
  </si>
  <si>
    <t>0003026838</t>
  </si>
  <si>
    <t>Карт. C7115X черн. HP</t>
  </si>
  <si>
    <t>1000081227</t>
  </si>
  <si>
    <t>0001915646</t>
  </si>
  <si>
    <t>0003026821</t>
  </si>
  <si>
    <t>Карт. C4129X черн. HP</t>
  </si>
  <si>
    <t>1000089895</t>
  </si>
  <si>
    <t>0003026839</t>
  </si>
  <si>
    <t>Карт. CC364A черн. HP</t>
  </si>
  <si>
    <t>1000089924</t>
  </si>
  <si>
    <t>0001422325</t>
  </si>
  <si>
    <t>0001483444</t>
  </si>
  <si>
    <t>0001995385</t>
  </si>
  <si>
    <t>Карт. CF381A гол. HP</t>
  </si>
  <si>
    <t>1000089949</t>
  </si>
  <si>
    <t>0001442679</t>
  </si>
  <si>
    <t>0001483454</t>
  </si>
  <si>
    <t>Карт. CF382A желт. HP</t>
  </si>
  <si>
    <t>1000089950</t>
  </si>
  <si>
    <t>0001442680</t>
  </si>
  <si>
    <t>0001483453</t>
  </si>
  <si>
    <t>Карт. CF383A пурпур. HP</t>
  </si>
  <si>
    <t>1000089951</t>
  </si>
  <si>
    <t>0001442681</t>
  </si>
  <si>
    <t>0001483455</t>
  </si>
  <si>
    <t>Карт. CF380A черн. HP</t>
  </si>
  <si>
    <t>1000089975</t>
  </si>
  <si>
    <t>0001442678</t>
  </si>
  <si>
    <t>0001483452</t>
  </si>
  <si>
    <t>Картридж CC531AC HP</t>
  </si>
  <si>
    <t>1000092848</t>
  </si>
  <si>
    <t>0001915706</t>
  </si>
  <si>
    <t>Картридж CE285AC черный HP</t>
  </si>
  <si>
    <t>1000110680</t>
  </si>
  <si>
    <t>0001915709</t>
  </si>
  <si>
    <t>Картридж CF214XC HP</t>
  </si>
  <si>
    <t>1000110682</t>
  </si>
  <si>
    <t>0001348834</t>
  </si>
  <si>
    <t>0001915647</t>
  </si>
  <si>
    <t>Карт. CF214X чёрн. HP</t>
  </si>
  <si>
    <t>1000111483</t>
  </si>
  <si>
    <t>0003026822</t>
  </si>
  <si>
    <t>Карт. C9371A гол. HP</t>
  </si>
  <si>
    <t>1000132759</t>
  </si>
  <si>
    <t>0003026830</t>
  </si>
  <si>
    <t>Карт. C9373A желт. HP</t>
  </si>
  <si>
    <t>1000132761</t>
  </si>
  <si>
    <t>0001995389</t>
  </si>
  <si>
    <t>0003026828</t>
  </si>
  <si>
    <t>Карт. C9403A черн. HP</t>
  </si>
  <si>
    <t>1000132762</t>
  </si>
  <si>
    <t>0001995388</t>
  </si>
  <si>
    <t>0003026827</t>
  </si>
  <si>
    <t>Картридж Q5949XC черный HP</t>
  </si>
  <si>
    <t>1000295007</t>
  </si>
  <si>
    <t>0001915704</t>
  </si>
  <si>
    <t>Карт. CE285AF черн. HP</t>
  </si>
  <si>
    <t>1000305736</t>
  </si>
  <si>
    <t>0003026844</t>
  </si>
  <si>
    <t>Карт. C9370A черн. HP</t>
  </si>
  <si>
    <t>1000314147</t>
  </si>
  <si>
    <t>0001995390</t>
  </si>
  <si>
    <t>0003026832</t>
  </si>
  <si>
    <t>Картридж CC532AC HP</t>
  </si>
  <si>
    <t>1000334828</t>
  </si>
  <si>
    <t>0001915707</t>
  </si>
  <si>
    <t>Карт. CC364X черн. HP</t>
  </si>
  <si>
    <t>1000473865</t>
  </si>
  <si>
    <t>0003026823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</si>
  <si>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</si>
  <si>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</si>
  <si>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</si>
  <si>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</si>
  <si>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</si>
  <si>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</si>
  <si>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</si>
  <si>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</si>
  <si>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</si>
  <si>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</si>
  <si>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</si>
  <si>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</si>
  <si>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</si>
  <si>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</si>
  <si>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</si>
  <si>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</si>
  <si>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</si>
  <si>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</si>
  <si>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</si>
  <si>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</si>
  <si>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</si>
  <si>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</si>
  <si>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</si>
  <si>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</si>
  <si>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</si>
  <si>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</si>
  <si>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</si>
  <si>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</si>
  <si>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</si>
  <si>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</si>
  <si>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</si>
  <si>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</si>
  <si>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</si>
  <si>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</si>
  <si>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</si>
  <si>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</si>
  <si>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</si>
  <si>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</si>
  <si>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</si>
  <si>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</si>
  <si>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</si>
  <si>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</si>
  <si>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</si>
  <si>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</si>
  <si>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</si>
  <si>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</si>
  <si>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</si>
  <si>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</si>
  <si>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</si>
  <si>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</si>
  <si>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</si>
  <si>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</si>
  <si>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</si>
  <si>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</si>
  <si>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</si>
  <si>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</si>
  <si>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</si>
  <si>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</si>
  <si>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</si>
  <si>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</si>
  <si>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</si>
  <si>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</si>
  <si>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</si>
  <si>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</si>
  <si>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</si>
  <si>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</si>
  <si>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</si>
  <si>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</si>
  <si>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</si>
  <si>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</si>
  <si>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</si>
  <si>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</si>
  <si>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</si>
  <si>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</si>
  <si>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</si>
  <si>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</si>
  <si>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</si>
  <si>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</si>
  <si>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</si>
  <si>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</si>
  <si>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</si>
  <si>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</si>
  <si>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</si>
  <si>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</si>
  <si>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</si>
  <si>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</si>
  <si>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</si>
  <si>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</si>
  <si>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</si>
  <si>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</si>
  <si>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</si>
  <si>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</si>
  <si>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</si>
  <si>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</si>
  <si>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</si>
  <si>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</si>
  <si>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</si>
  <si>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</si>
  <si>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</si>
  <si>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</si>
  <si>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</si>
  <si>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</si>
  <si>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</si>
  <si>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</si>
  <si>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</si>
  <si>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</si>
  <si>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</si>
  <si>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</si>
  <si>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</si>
  <si>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</si>
  <si>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</si>
  <si>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</si>
  <si>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</si>
  <si>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</si>
  <si>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</si>
  <si>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</si>
  <si>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</si>
  <si>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</si>
  <si>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</si>
  <si>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</si>
  <si>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</si>
  <si>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</si>
  <si>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</si>
  <si>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</si>
  <si>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</si>
  <si>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</si>
  <si>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</si>
  <si>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</si>
  <si>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</si>
  <si>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</si>
  <si>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</si>
  <si>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</si>
  <si>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</si>
  <si>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</si>
  <si>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</si>
  <si>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</si>
  <si>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</si>
  <si>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</si>
  <si>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</si>
  <si>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</si>
  <si>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</si>
  <si>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</si>
  <si>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</si>
  <si>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</si>
  <si>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</si>
  <si>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</si>
  <si>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</si>
  <si>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</si>
  <si>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</si>
  <si>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</si>
  <si>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</si>
  <si>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</si>
  <si>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</si>
  <si>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</si>
  <si>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</si>
  <si>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</si>
  <si>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</si>
  <si>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</si>
  <si>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</si>
  <si>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</si>
  <si>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</si>
  <si>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</si>
  <si>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</si>
  <si>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</si>
  <si>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</si>
  <si>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</si>
  <si>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</si>
  <si>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</si>
  <si>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</si>
  <si>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</si>
  <si>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</si>
  <si>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</si>
  <si>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</si>
  <si>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</si>
  <si>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</si>
  <si>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</si>
  <si>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</si>
  <si>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</si>
  <si>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</si>
  <si>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</si>
  <si>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</si>
  <si>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</si>
  <si>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</si>
  <si>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</si>
  <si>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</si>
  <si>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</si>
  <si>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</si>
  <si>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</si>
  <si>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</si>
  <si>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</si>
  <si>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</si>
  <si>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</si>
  <si>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</si>
  <si>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</si>
  <si>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</si>
  <si>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</si>
  <si>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</si>
  <si>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</si>
  <si>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</si>
  <si>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</si>
  <si>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</si>
  <si>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</si>
  <si>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</si>
  <si>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</si>
  <si>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</si>
  <si>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</si>
  <si>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</si>
  <si>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</si>
  <si>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</si>
  <si>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</si>
  <si>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</si>
  <si>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</si>
  <si>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</si>
  <si>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</si>
  <si>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</si>
  <si>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</si>
  <si>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</si>
  <si>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</si>
  <si>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</si>
  <si>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</si>
  <si>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</si>
  <si>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</si>
  <si>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</si>
  <si>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</si>
  <si>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</si>
  <si>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</si>
  <si>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</si>
  <si>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</si>
  <si>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</si>
  <si>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</si>
  <si>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</si>
  <si>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</si>
  <si>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</si>
  <si>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</si>
  <si>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</si>
  <si>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</si>
  <si>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</si>
  <si>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</si>
  <si>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</si>
  <si>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</si>
  <si>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</si>
  <si>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</si>
  <si>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</si>
  <si>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</si>
  <si>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</si>
  <si>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</si>
  <si>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</si>
  <si>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</si>
  <si>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</si>
  <si>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</si>
  <si>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</si>
  <si>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</si>
  <si>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</si>
  <si>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</si>
  <si>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</si>
  <si>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</si>
  <si>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</si>
  <si>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</si>
  <si>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</si>
  <si>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</si>
  <si>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</si>
  <si>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</si>
  <si>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</si>
  <si>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</si>
  <si>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</si>
  <si>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</si>
  <si>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</si>
  <si>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</si>
  <si>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</si>
  <si>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</si>
  <si>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</si>
  <si>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</si>
  <si>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</si>
  <si>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</si>
  <si>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</si>
  <si>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</si>
  <si>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</si>
  <si>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https://www.avito.ru/novorossiysk/orgtehnika_i_rashodniki/pechatayuschaya_golovka_hp_kartridzh_3029171820?slocation=640860</t>
  </si>
  <si>
    <t>Печатающая головка hp картридж</t>
  </si>
  <si>
    <t>Картриджи HP CC530AC CC531AC CC532AC CC533AC</t>
  </si>
  <si>
    <t>https://www.avito.ru/moskva/orgtehnika_i_rashodniki/kartridzhi_hp_cc530ac_cc531ac_cc532ac_cc533ac_2661694613</t>
  </si>
  <si>
    <t>https://www.avito.ru/moskva/orgtehnika_i_rashodniki/kartridzh_hp_36a_3702686877</t>
  </si>
  <si>
    <t>Картридж HP 36А</t>
  </si>
  <si>
    <t>https://www.avito.ru/moskva/orgtehnika_i_rashodniki/hp_cc364a_kartridzh_chernyy_defekt_korobki_3815450425</t>
  </si>
  <si>
    <t xml:space="preserve">HP CC364A картридж черный </t>
  </si>
  <si>
    <t>https://www.avito.ru/perm/orgtehnika_i_rashodniki/kartridzhi_dlya_printera_cc364x_q5942a_2871029554?slocation=621540</t>
  </si>
  <si>
    <t>Картриджи для принтера cc364x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</si>
  <si>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</si>
  <si>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</si>
  <si>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</si>
  <si>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</si>
  <si>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https://www.avito.ru/moskva/orgtehnika_i_rashodniki/hp_971xl_cn624ae_cn625ae_cn626ae_cn627ae_cn628ae_2463534698?slocation=621540</t>
  </si>
  <si>
    <t>CN626AE</t>
  </si>
  <si>
    <t>https://www.avito.ru/lyubertsy/orgtehnika_i_rashodniki/kartridzh_hp_72_c9371a_1983531872?slocation=621540</t>
  </si>
  <si>
    <t>https://www.avito.ru/moskva/orgtehnika_i_rashodniki/kartridzhi_hp_72_2940681660?slocation=621540</t>
  </si>
  <si>
    <t>Картриджи HP CF380X / CF380A / CF381A</t>
  </si>
  <si>
    <t>https://www.avito.ru/moskva/orgtehnika_i_rashodniki/kartridzhi_hp_cf380x_cf380a_cf381a_1829240829</t>
  </si>
  <si>
    <t>Картридж hp c7115a 15a</t>
  </si>
  <si>
    <t>https://www.avito.ru/nizhniy_novgorod/orgtehnika_i_rashodniki/kartridzh_hp_c7115a_15a_4018599559?slocation=621540</t>
  </si>
  <si>
    <t>Картридж HP C7115X</t>
  </si>
  <si>
    <t>https://www.avito.ru/krasnaya_gora/orgtehnika_i_rashodniki/kartridzh_hp_c7115x_1442467184</t>
  </si>
  <si>
    <t>Картридж HP Q2613A</t>
  </si>
  <si>
    <t>https://www.avito.ru/uhta/orgtehnika_i_rashodniki/kartridzh_hp_q2613ahp2613xhp7553x_3559992380?slocation=621540</t>
  </si>
  <si>
    <t>Картридж HP CE505A, 2300 стр, черный</t>
  </si>
  <si>
    <t>https://www.avito.ru/sochi/orgtehnika_i_rashodniki/kartridzh_hp_ce505a_2300_str_chernyy_3784186196?slocation=621540</t>
  </si>
  <si>
    <t>HP Q5949X</t>
  </si>
  <si>
    <t>https://www.avito.ru/krasnodar/orgtehnika_i_rashodniki/hp_q5949x_3811924354?slocation=621540</t>
  </si>
  <si>
    <t>Картридж HP 49x Q5949X</t>
  </si>
  <si>
    <t>https://www.avito.ru/moskva/orgtehnika_i_rashodniki/kartridzh_hp_49x_q5949x_1989877024</t>
  </si>
  <si>
    <t>Картриджи HP 285AС лазерный (1600 стр) CE285AС</t>
  </si>
  <si>
    <t>https://www.avito.ru/moskva/orgtehnika_i_rashodniki/kartridzhi_hp85a_ce285ac_2692880166</t>
  </si>
  <si>
    <t>Картридж HP CF214XC черный</t>
  </si>
  <si>
    <t>https://www.avito.ru/orenburg/orgtehnika_i_rashodniki/kartridzh_hp_cf214xc_chernyy_4202027814?slocation=621540</t>
  </si>
  <si>
    <t>https://www.avito.ru/surgut/orgtehnika_i_rashodniki/kartridzhi_hp_3953379953</t>
  </si>
  <si>
    <t>Картридж HP CE285AF</t>
  </si>
  <si>
    <t>https://www.avito.ru/samara/orgtehnika_i_rashodniki/kartridzh_hp_q5949xc_3560341244</t>
  </si>
  <si>
    <t>Картридж hp q5949xc</t>
  </si>
  <si>
    <t xml:space="preserve">013r00591 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</si>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</sst>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3" fillId="0" borderId="1" xfId="2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vito.ru/orenburg/orgtehnika_i_rashodniki/kartridzh_hp_cf214xc_chernyy_4202027814?slocation=6215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"/>
  <sheetViews>
    <sheetView tabSelected="1" topLeftCell="C1" workbookViewId="0">
      <pane ySplit="2" topLeftCell="A3" activePane="bottomLeft" state="frozen"/>
      <selection pane="bottomLeft" activeCell="AB14" sqref="AB14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2" customWidth="1"/>
    <col min="17" max="17" width="19.140625" style="13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5703125" style="29" customWidth="1"/>
  </cols>
  <sheetData>
    <row r="1" spans="1:26" x14ac:dyDescent="0.25">
      <c r="Q1" s="18" t="e">
        <f>(J1/H1)*1.2</f>
        <v>#DIV/0!</v>
      </c>
      <c r="V1">
        <f>(1-18.6%)</f>
        <v>0.81399999999999995</v>
      </c>
      <c r="W1" s="17">
        <v>0.6</v>
      </c>
      <c r="X1" s="17">
        <v>0.35</v>
      </c>
      <c r="Y1">
        <f>(1-60%)/(1-36%)</f>
        <v>0.625</v>
      </c>
    </row>
    <row r="2" spans="1:26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464</v>
      </c>
      <c r="P2" s="14" t="s">
        <v>466</v>
      </c>
      <c r="Q2" s="19" t="s">
        <v>468</v>
      </c>
      <c r="R2" s="20" t="s">
        <v>467</v>
      </c>
      <c r="S2" s="20" t="s">
        <v>515</v>
      </c>
      <c r="T2" s="20" t="s">
        <v>516</v>
      </c>
      <c r="U2" s="20" t="s">
        <v>469</v>
      </c>
      <c r="V2" s="20" t="s">
        <v>512</v>
      </c>
      <c r="W2" s="20" t="s">
        <v>513</v>
      </c>
      <c r="X2" s="20" t="s">
        <v>514</v>
      </c>
      <c r="Y2" s="20" t="s">
        <v>511</v>
      </c>
      <c r="Z2" s="30" t="s">
        <v>517</v>
      </c>
    </row>
    <row r="3" spans="1:26" x14ac:dyDescent="0.25">
      <c r="A3" s="1" t="s">
        <v>14</v>
      </c>
      <c r="B3" s="1" t="s">
        <v>15</v>
      </c>
      <c r="C3" s="1">
        <v>4005</v>
      </c>
      <c r="D3" s="1" t="s">
        <v>20</v>
      </c>
      <c r="E3" s="28" t="s">
        <v>21</v>
      </c>
      <c r="F3" s="1" t="s">
        <v>22</v>
      </c>
      <c r="G3" s="1" t="s">
        <v>23</v>
      </c>
      <c r="H3" s="10">
        <v>1</v>
      </c>
      <c r="I3" s="1" t="s">
        <v>17</v>
      </c>
      <c r="J3" s="11">
        <v>4248.51</v>
      </c>
      <c r="K3" s="1" t="s">
        <v>18</v>
      </c>
      <c r="L3" s="1" t="s">
        <v>19</v>
      </c>
      <c r="M3" s="1" t="s">
        <v>24</v>
      </c>
      <c r="N3" s="1" t="s">
        <v>19</v>
      </c>
      <c r="O3" s="8" t="s">
        <v>465</v>
      </c>
      <c r="P3" s="15">
        <v>43739</v>
      </c>
      <c r="Q3" s="10">
        <f t="shared" ref="Q3:Q14" si="0">(J3/H3)*1.2</f>
        <v>5098.2120000000004</v>
      </c>
      <c r="R3" s="8" t="s">
        <v>471</v>
      </c>
      <c r="S3" s="22">
        <v>3000</v>
      </c>
      <c r="T3" s="22">
        <f t="shared" ref="T3:T14" si="1">S3*H3</f>
        <v>3000</v>
      </c>
      <c r="U3" s="8" t="s">
        <v>470</v>
      </c>
      <c r="V3" s="8">
        <f t="shared" ref="V3:V14" si="2">$V$1</f>
        <v>0.81399999999999995</v>
      </c>
      <c r="W3" s="23">
        <f t="shared" ref="W3:W7" si="3">$W$1</f>
        <v>0.6</v>
      </c>
      <c r="X3" s="23">
        <f t="shared" ref="X3:X7" si="4">$X$1</f>
        <v>0.35</v>
      </c>
      <c r="Y3" s="24">
        <f t="shared" ref="Y3:Y14" si="5">(1-W3)/(1-X3)</f>
        <v>0.61538461538461542</v>
      </c>
      <c r="Z3" s="31">
        <v>1352.7</v>
      </c>
    </row>
    <row r="4" spans="1:26" x14ac:dyDescent="0.25">
      <c r="A4" s="1" t="s">
        <v>14</v>
      </c>
      <c r="B4" s="1" t="s">
        <v>15</v>
      </c>
      <c r="C4" s="1">
        <v>4005</v>
      </c>
      <c r="D4" s="1" t="s">
        <v>20</v>
      </c>
      <c r="E4" s="28" t="s">
        <v>21</v>
      </c>
      <c r="F4" s="1" t="s">
        <v>22</v>
      </c>
      <c r="G4" s="1" t="s">
        <v>25</v>
      </c>
      <c r="H4" s="10">
        <v>10</v>
      </c>
      <c r="I4" s="1" t="s">
        <v>17</v>
      </c>
      <c r="J4" s="11">
        <v>68589.100000000006</v>
      </c>
      <c r="K4" s="1" t="s">
        <v>18</v>
      </c>
      <c r="L4" s="1" t="s">
        <v>19</v>
      </c>
      <c r="M4" s="1" t="s">
        <v>26</v>
      </c>
      <c r="N4" s="1" t="s">
        <v>19</v>
      </c>
      <c r="O4" s="8" t="s">
        <v>465</v>
      </c>
      <c r="P4" s="15">
        <v>44257</v>
      </c>
      <c r="Q4" s="10">
        <f t="shared" si="0"/>
        <v>8230.6920000000009</v>
      </c>
      <c r="R4" s="8" t="s">
        <v>471</v>
      </c>
      <c r="S4" s="22">
        <v>3000</v>
      </c>
      <c r="T4" s="22">
        <f t="shared" si="1"/>
        <v>30000</v>
      </c>
      <c r="U4" s="8" t="s">
        <v>470</v>
      </c>
      <c r="V4" s="8">
        <f t="shared" si="2"/>
        <v>0.81399999999999995</v>
      </c>
      <c r="W4" s="23">
        <f t="shared" si="3"/>
        <v>0.6</v>
      </c>
      <c r="X4" s="23">
        <f t="shared" si="4"/>
        <v>0.35</v>
      </c>
      <c r="Y4" s="24">
        <f t="shared" si="5"/>
        <v>0.61538461538461542</v>
      </c>
      <c r="Z4" s="31">
        <v>13527</v>
      </c>
    </row>
    <row r="5" spans="1:26" x14ac:dyDescent="0.25">
      <c r="A5" s="1" t="s">
        <v>14</v>
      </c>
      <c r="B5" s="1" t="s">
        <v>15</v>
      </c>
      <c r="C5" s="1">
        <v>4005</v>
      </c>
      <c r="D5" s="1" t="s">
        <v>28</v>
      </c>
      <c r="E5" s="28" t="s">
        <v>29</v>
      </c>
      <c r="F5" s="1" t="s">
        <v>30</v>
      </c>
      <c r="G5" s="1" t="s">
        <v>31</v>
      </c>
      <c r="H5" s="10">
        <v>9</v>
      </c>
      <c r="I5" s="1" t="s">
        <v>17</v>
      </c>
      <c r="J5" s="11">
        <v>67574.97</v>
      </c>
      <c r="K5" s="1" t="s">
        <v>18</v>
      </c>
      <c r="L5" s="1" t="s">
        <v>19</v>
      </c>
      <c r="M5" s="1" t="s">
        <v>26</v>
      </c>
      <c r="N5" s="1" t="s">
        <v>19</v>
      </c>
      <c r="O5" s="8" t="s">
        <v>465</v>
      </c>
      <c r="P5" s="15">
        <v>44257</v>
      </c>
      <c r="Q5" s="10">
        <f t="shared" si="0"/>
        <v>9009.9959999999992</v>
      </c>
      <c r="R5" s="8" t="s">
        <v>472</v>
      </c>
      <c r="S5" s="22">
        <v>4000</v>
      </c>
      <c r="T5" s="22">
        <f t="shared" si="1"/>
        <v>36000</v>
      </c>
      <c r="U5" s="8" t="s">
        <v>473</v>
      </c>
      <c r="V5" s="8">
        <f t="shared" si="2"/>
        <v>0.81399999999999995</v>
      </c>
      <c r="W5" s="23">
        <f t="shared" si="3"/>
        <v>0.6</v>
      </c>
      <c r="X5" s="23">
        <f t="shared" si="4"/>
        <v>0.35</v>
      </c>
      <c r="Y5" s="24">
        <f t="shared" si="5"/>
        <v>0.61538461538461542</v>
      </c>
      <c r="Z5" s="31">
        <v>16232.4</v>
      </c>
    </row>
    <row r="6" spans="1:26" x14ac:dyDescent="0.25">
      <c r="A6" s="1" t="s">
        <v>14</v>
      </c>
      <c r="B6" s="1" t="s">
        <v>15</v>
      </c>
      <c r="C6" s="1">
        <v>4005</v>
      </c>
      <c r="D6" s="1" t="s">
        <v>28</v>
      </c>
      <c r="E6" s="28" t="s">
        <v>32</v>
      </c>
      <c r="F6" s="1" t="s">
        <v>33</v>
      </c>
      <c r="G6" s="1" t="s">
        <v>34</v>
      </c>
      <c r="H6" s="10">
        <v>9</v>
      </c>
      <c r="I6" s="1" t="s">
        <v>17</v>
      </c>
      <c r="J6" s="11">
        <v>67574.97</v>
      </c>
      <c r="K6" s="1" t="s">
        <v>18</v>
      </c>
      <c r="L6" s="1" t="s">
        <v>19</v>
      </c>
      <c r="M6" s="1" t="s">
        <v>26</v>
      </c>
      <c r="N6" s="1" t="s">
        <v>19</v>
      </c>
      <c r="O6" s="8" t="s">
        <v>465</v>
      </c>
      <c r="P6" s="15">
        <v>44257</v>
      </c>
      <c r="Q6" s="10">
        <f t="shared" si="0"/>
        <v>9009.9959999999992</v>
      </c>
      <c r="R6" s="8" t="s">
        <v>472</v>
      </c>
      <c r="S6" s="22">
        <v>4000</v>
      </c>
      <c r="T6" s="22">
        <f t="shared" si="1"/>
        <v>36000</v>
      </c>
      <c r="U6" s="8" t="s">
        <v>473</v>
      </c>
      <c r="V6" s="8">
        <f t="shared" si="2"/>
        <v>0.81399999999999995</v>
      </c>
      <c r="W6" s="23">
        <f t="shared" si="3"/>
        <v>0.6</v>
      </c>
      <c r="X6" s="23">
        <f t="shared" si="4"/>
        <v>0.35</v>
      </c>
      <c r="Y6" s="24">
        <f t="shared" si="5"/>
        <v>0.61538461538461542</v>
      </c>
      <c r="Z6" s="31">
        <v>16232.4</v>
      </c>
    </row>
    <row r="7" spans="1:26" x14ac:dyDescent="0.25">
      <c r="A7" s="1" t="s">
        <v>14</v>
      </c>
      <c r="B7" s="1" t="s">
        <v>15</v>
      </c>
      <c r="C7" s="1">
        <v>4005</v>
      </c>
      <c r="D7" s="1" t="s">
        <v>35</v>
      </c>
      <c r="E7" s="28" t="s">
        <v>38</v>
      </c>
      <c r="F7" s="1" t="s">
        <v>39</v>
      </c>
      <c r="G7" s="1" t="s">
        <v>40</v>
      </c>
      <c r="H7" s="10">
        <v>12</v>
      </c>
      <c r="I7" s="1" t="s">
        <v>17</v>
      </c>
      <c r="J7" s="11">
        <v>52038.6</v>
      </c>
      <c r="K7" s="1" t="s">
        <v>18</v>
      </c>
      <c r="L7" s="1" t="s">
        <v>19</v>
      </c>
      <c r="M7" s="1" t="s">
        <v>41</v>
      </c>
      <c r="N7" s="1" t="s">
        <v>19</v>
      </c>
      <c r="O7" s="8" t="s">
        <v>465</v>
      </c>
      <c r="P7" s="15">
        <v>43465</v>
      </c>
      <c r="Q7" s="10">
        <f t="shared" si="0"/>
        <v>5203.8599999999997</v>
      </c>
      <c r="R7" s="8" t="s">
        <v>475</v>
      </c>
      <c r="S7" s="22">
        <v>2100</v>
      </c>
      <c r="T7" s="22">
        <f t="shared" si="1"/>
        <v>25200</v>
      </c>
      <c r="U7" s="8" t="s">
        <v>474</v>
      </c>
      <c r="V7" s="8">
        <f t="shared" si="2"/>
        <v>0.81399999999999995</v>
      </c>
      <c r="W7" s="23">
        <f t="shared" si="3"/>
        <v>0.6</v>
      </c>
      <c r="X7" s="23">
        <f t="shared" si="4"/>
        <v>0.35</v>
      </c>
      <c r="Y7" s="24">
        <f t="shared" si="5"/>
        <v>0.61538461538461542</v>
      </c>
      <c r="Z7" s="31">
        <v>11361.6</v>
      </c>
    </row>
    <row r="8" spans="1:26" x14ac:dyDescent="0.25">
      <c r="A8" s="1" t="s">
        <v>14</v>
      </c>
      <c r="B8" s="1" t="s">
        <v>15</v>
      </c>
      <c r="C8" s="1">
        <v>4005</v>
      </c>
      <c r="D8" s="1" t="s">
        <v>35</v>
      </c>
      <c r="E8" s="28" t="s">
        <v>44</v>
      </c>
      <c r="F8" s="1" t="s">
        <v>45</v>
      </c>
      <c r="G8" s="1" t="s">
        <v>46</v>
      </c>
      <c r="H8" s="10">
        <v>6</v>
      </c>
      <c r="I8" s="1" t="s">
        <v>17</v>
      </c>
      <c r="J8" s="11">
        <v>25126.2</v>
      </c>
      <c r="K8" s="1" t="s">
        <v>18</v>
      </c>
      <c r="L8" s="1" t="s">
        <v>19</v>
      </c>
      <c r="M8" s="1" t="s">
        <v>41</v>
      </c>
      <c r="N8" s="1" t="s">
        <v>19</v>
      </c>
      <c r="O8" s="8" t="s">
        <v>465</v>
      </c>
      <c r="P8" s="15">
        <v>43465</v>
      </c>
      <c r="Q8" s="10">
        <f t="shared" si="0"/>
        <v>5025.24</v>
      </c>
      <c r="R8" s="8" t="s">
        <v>490</v>
      </c>
      <c r="S8" s="22">
        <v>500</v>
      </c>
      <c r="T8" s="22">
        <f t="shared" si="1"/>
        <v>3000</v>
      </c>
      <c r="U8" s="8" t="s">
        <v>491</v>
      </c>
      <c r="V8" s="8">
        <f t="shared" si="2"/>
        <v>0.81399999999999995</v>
      </c>
      <c r="W8" s="23">
        <f>$W$1</f>
        <v>0.6</v>
      </c>
      <c r="X8" s="23">
        <f t="shared" ref="X8:X14" si="6">$X$1</f>
        <v>0.35</v>
      </c>
      <c r="Y8" s="24">
        <f t="shared" si="5"/>
        <v>0.61538461538461542</v>
      </c>
      <c r="Z8" s="31">
        <v>1350</v>
      </c>
    </row>
    <row r="9" spans="1:26" x14ac:dyDescent="0.25">
      <c r="A9" s="1" t="s">
        <v>14</v>
      </c>
      <c r="B9" s="1" t="s">
        <v>15</v>
      </c>
      <c r="C9" s="1">
        <v>4005</v>
      </c>
      <c r="D9" s="1" t="s">
        <v>35</v>
      </c>
      <c r="E9" s="28" t="s">
        <v>44</v>
      </c>
      <c r="F9" s="1" t="s">
        <v>45</v>
      </c>
      <c r="G9" s="1" t="s">
        <v>47</v>
      </c>
      <c r="H9" s="10">
        <v>10</v>
      </c>
      <c r="I9" s="1" t="s">
        <v>17</v>
      </c>
      <c r="J9" s="11">
        <v>53720.3</v>
      </c>
      <c r="K9" s="1" t="s">
        <v>18</v>
      </c>
      <c r="L9" s="1" t="s">
        <v>19</v>
      </c>
      <c r="M9" s="1" t="s">
        <v>43</v>
      </c>
      <c r="N9" s="1" t="s">
        <v>19</v>
      </c>
      <c r="O9" s="8" t="s">
        <v>465</v>
      </c>
      <c r="P9" s="15">
        <v>43718</v>
      </c>
      <c r="Q9" s="10">
        <f t="shared" si="0"/>
        <v>6446.4360000000006</v>
      </c>
      <c r="R9" s="8" t="s">
        <v>490</v>
      </c>
      <c r="S9" s="22">
        <v>500</v>
      </c>
      <c r="T9" s="22">
        <f t="shared" si="1"/>
        <v>5000</v>
      </c>
      <c r="U9" s="8" t="s">
        <v>491</v>
      </c>
      <c r="V9" s="8">
        <f t="shared" si="2"/>
        <v>0.81399999999999995</v>
      </c>
      <c r="W9" s="23">
        <f>$W$1</f>
        <v>0.6</v>
      </c>
      <c r="X9" s="23">
        <f t="shared" si="6"/>
        <v>0.35</v>
      </c>
      <c r="Y9" s="24">
        <f t="shared" si="5"/>
        <v>0.61538461538461542</v>
      </c>
      <c r="Z9" s="31">
        <v>2250</v>
      </c>
    </row>
    <row r="10" spans="1:26" x14ac:dyDescent="0.25">
      <c r="A10" s="1" t="s">
        <v>14</v>
      </c>
      <c r="B10" s="1" t="s">
        <v>15</v>
      </c>
      <c r="C10" s="1">
        <v>4005</v>
      </c>
      <c r="D10" s="1" t="s">
        <v>35</v>
      </c>
      <c r="E10" s="28" t="s">
        <v>44</v>
      </c>
      <c r="F10" s="1" t="s">
        <v>45</v>
      </c>
      <c r="G10" s="1" t="s">
        <v>48</v>
      </c>
      <c r="H10" s="10">
        <v>2</v>
      </c>
      <c r="I10" s="1" t="s">
        <v>17</v>
      </c>
      <c r="J10" s="11">
        <v>11442.44</v>
      </c>
      <c r="K10" s="1" t="s">
        <v>18</v>
      </c>
      <c r="L10" s="1" t="s">
        <v>19</v>
      </c>
      <c r="M10" s="1" t="s">
        <v>42</v>
      </c>
      <c r="N10" s="1" t="s">
        <v>19</v>
      </c>
      <c r="O10" s="8" t="s">
        <v>465</v>
      </c>
      <c r="P10" s="15">
        <v>43739</v>
      </c>
      <c r="Q10" s="10">
        <f t="shared" si="0"/>
        <v>6865.4639999999999</v>
      </c>
      <c r="R10" s="8" t="s">
        <v>490</v>
      </c>
      <c r="S10" s="22">
        <v>500</v>
      </c>
      <c r="T10" s="22">
        <f t="shared" si="1"/>
        <v>1000</v>
      </c>
      <c r="U10" s="8" t="s">
        <v>491</v>
      </c>
      <c r="V10" s="8">
        <f t="shared" si="2"/>
        <v>0.81399999999999995</v>
      </c>
      <c r="W10" s="23">
        <f>$W$1</f>
        <v>0.6</v>
      </c>
      <c r="X10" s="23">
        <f t="shared" si="6"/>
        <v>0.35</v>
      </c>
      <c r="Y10" s="24">
        <f t="shared" si="5"/>
        <v>0.61538461538461542</v>
      </c>
      <c r="Z10" s="31">
        <v>450</v>
      </c>
    </row>
    <row r="11" spans="1:26" x14ac:dyDescent="0.25">
      <c r="A11" s="1" t="s">
        <v>14</v>
      </c>
      <c r="B11" s="1" t="s">
        <v>15</v>
      </c>
      <c r="C11" s="1">
        <v>4005</v>
      </c>
      <c r="D11" s="1" t="s">
        <v>35</v>
      </c>
      <c r="E11" s="28" t="s">
        <v>50</v>
      </c>
      <c r="F11" s="1" t="s">
        <v>51</v>
      </c>
      <c r="G11" s="1" t="s">
        <v>52</v>
      </c>
      <c r="H11" s="10">
        <v>1</v>
      </c>
      <c r="I11" s="1" t="s">
        <v>17</v>
      </c>
      <c r="J11" s="11">
        <v>5047.25</v>
      </c>
      <c r="K11" s="1" t="s">
        <v>18</v>
      </c>
      <c r="L11" s="1" t="s">
        <v>19</v>
      </c>
      <c r="M11" s="1" t="s">
        <v>27</v>
      </c>
      <c r="N11" s="1" t="s">
        <v>19</v>
      </c>
      <c r="O11" s="8" t="s">
        <v>465</v>
      </c>
      <c r="P11" s="15">
        <v>43739</v>
      </c>
      <c r="Q11" s="10">
        <f t="shared" si="0"/>
        <v>6056.7</v>
      </c>
      <c r="R11" s="8" t="s">
        <v>494</v>
      </c>
      <c r="S11" s="22">
        <v>2000</v>
      </c>
      <c r="T11" s="22">
        <f t="shared" si="1"/>
        <v>2000</v>
      </c>
      <c r="U11" s="8" t="s">
        <v>495</v>
      </c>
      <c r="V11" s="8">
        <f t="shared" si="2"/>
        <v>0.81399999999999995</v>
      </c>
      <c r="W11" s="23">
        <f>$W$1</f>
        <v>0.6</v>
      </c>
      <c r="X11" s="23">
        <f t="shared" si="6"/>
        <v>0.35</v>
      </c>
      <c r="Y11" s="24">
        <f t="shared" si="5"/>
        <v>0.61538461538461542</v>
      </c>
      <c r="Z11" s="31">
        <v>901.80000000000007</v>
      </c>
    </row>
    <row r="12" spans="1:26" x14ac:dyDescent="0.25">
      <c r="A12" s="1" t="s">
        <v>14</v>
      </c>
      <c r="B12" s="1" t="s">
        <v>15</v>
      </c>
      <c r="C12" s="1">
        <v>4005</v>
      </c>
      <c r="D12" s="1" t="s">
        <v>35</v>
      </c>
      <c r="E12" s="28" t="s">
        <v>50</v>
      </c>
      <c r="F12" s="1" t="s">
        <v>51</v>
      </c>
      <c r="G12" s="1" t="s">
        <v>53</v>
      </c>
      <c r="H12" s="10">
        <v>5</v>
      </c>
      <c r="I12" s="1" t="s">
        <v>17</v>
      </c>
      <c r="J12" s="11">
        <v>34994.400000000001</v>
      </c>
      <c r="K12" s="1" t="s">
        <v>18</v>
      </c>
      <c r="L12" s="1" t="s">
        <v>19</v>
      </c>
      <c r="M12" s="1" t="s">
        <v>54</v>
      </c>
      <c r="N12" s="1" t="s">
        <v>19</v>
      </c>
      <c r="O12" s="8" t="s">
        <v>465</v>
      </c>
      <c r="P12" s="15">
        <v>44257</v>
      </c>
      <c r="Q12" s="10">
        <f t="shared" si="0"/>
        <v>8398.655999999999</v>
      </c>
      <c r="R12" s="8" t="s">
        <v>494</v>
      </c>
      <c r="S12" s="22">
        <v>2000</v>
      </c>
      <c r="T12" s="22">
        <f t="shared" si="1"/>
        <v>10000</v>
      </c>
      <c r="U12" s="8" t="s">
        <v>495</v>
      </c>
      <c r="V12" s="8">
        <f t="shared" si="2"/>
        <v>0.81399999999999995</v>
      </c>
      <c r="W12" s="23">
        <f>$W$1</f>
        <v>0.6</v>
      </c>
      <c r="X12" s="23">
        <f t="shared" si="6"/>
        <v>0.35</v>
      </c>
      <c r="Y12" s="24">
        <f t="shared" si="5"/>
        <v>0.61538461538461542</v>
      </c>
      <c r="Z12" s="31">
        <v>4509</v>
      </c>
    </row>
    <row r="13" spans="1:26" x14ac:dyDescent="0.25">
      <c r="A13" s="1" t="s">
        <v>14</v>
      </c>
      <c r="B13" s="1" t="s">
        <v>15</v>
      </c>
      <c r="C13" s="1">
        <v>4005</v>
      </c>
      <c r="D13" s="1" t="s">
        <v>16</v>
      </c>
      <c r="E13" s="28" t="s">
        <v>56</v>
      </c>
      <c r="F13" s="1" t="s">
        <v>57</v>
      </c>
      <c r="G13" s="1" t="s">
        <v>58</v>
      </c>
      <c r="H13" s="10">
        <v>2</v>
      </c>
      <c r="I13" s="1" t="s">
        <v>17</v>
      </c>
      <c r="J13" s="11">
        <v>17648.64</v>
      </c>
      <c r="K13" s="1" t="s">
        <v>18</v>
      </c>
      <c r="L13" s="1" t="s">
        <v>19</v>
      </c>
      <c r="M13" s="1" t="s">
        <v>27</v>
      </c>
      <c r="N13" s="1" t="s">
        <v>19</v>
      </c>
      <c r="O13" s="8" t="s">
        <v>465</v>
      </c>
      <c r="P13" s="15">
        <v>43739</v>
      </c>
      <c r="Q13" s="10">
        <f t="shared" si="0"/>
        <v>10589.183999999999</v>
      </c>
      <c r="R13" s="8" t="s">
        <v>472</v>
      </c>
      <c r="S13" s="22">
        <v>4000</v>
      </c>
      <c r="T13" s="22">
        <f t="shared" si="1"/>
        <v>8000</v>
      </c>
      <c r="U13" s="8" t="s">
        <v>473</v>
      </c>
      <c r="V13" s="8">
        <f t="shared" si="2"/>
        <v>0.81399999999999995</v>
      </c>
      <c r="W13" s="23">
        <f t="shared" ref="W13:W14" si="7">$W$1</f>
        <v>0.6</v>
      </c>
      <c r="X13" s="23">
        <f t="shared" si="6"/>
        <v>0.35</v>
      </c>
      <c r="Y13" s="24">
        <f t="shared" si="5"/>
        <v>0.61538461538461542</v>
      </c>
      <c r="Z13" s="31">
        <v>3607.2000000000003</v>
      </c>
    </row>
    <row r="14" spans="1:26" x14ac:dyDescent="0.25">
      <c r="A14" s="1" t="s">
        <v>14</v>
      </c>
      <c r="B14" s="1" t="s">
        <v>15</v>
      </c>
      <c r="C14" s="1">
        <v>4005</v>
      </c>
      <c r="D14" s="1" t="s">
        <v>28</v>
      </c>
      <c r="E14" s="28" t="s">
        <v>59</v>
      </c>
      <c r="F14" s="1" t="s">
        <v>60</v>
      </c>
      <c r="G14" s="1" t="s">
        <v>61</v>
      </c>
      <c r="H14" s="10">
        <v>10</v>
      </c>
      <c r="I14" s="1" t="s">
        <v>17</v>
      </c>
      <c r="J14" s="11">
        <v>83986.6</v>
      </c>
      <c r="K14" s="1" t="s">
        <v>18</v>
      </c>
      <c r="L14" s="1" t="s">
        <v>19</v>
      </c>
      <c r="M14" s="1" t="s">
        <v>26</v>
      </c>
      <c r="N14" s="1" t="s">
        <v>19</v>
      </c>
      <c r="O14" s="8" t="s">
        <v>465</v>
      </c>
      <c r="P14" s="15">
        <v>44257</v>
      </c>
      <c r="Q14" s="10">
        <f t="shared" si="0"/>
        <v>10078.392</v>
      </c>
      <c r="R14" s="8" t="s">
        <v>472</v>
      </c>
      <c r="S14" s="22">
        <v>4000</v>
      </c>
      <c r="T14" s="22">
        <f t="shared" si="1"/>
        <v>40000</v>
      </c>
      <c r="U14" s="8" t="s">
        <v>473</v>
      </c>
      <c r="V14" s="8">
        <f t="shared" si="2"/>
        <v>0.81399999999999995</v>
      </c>
      <c r="W14" s="23">
        <f t="shared" si="7"/>
        <v>0.6</v>
      </c>
      <c r="X14" s="23">
        <f t="shared" si="6"/>
        <v>0.35</v>
      </c>
      <c r="Y14" s="24">
        <f t="shared" si="5"/>
        <v>0.61538461538461542</v>
      </c>
      <c r="Z14" s="31">
        <v>18036</v>
      </c>
    </row>
    <row r="15" spans="1:26" x14ac:dyDescent="0.25">
      <c r="A15" s="1" t="s">
        <v>14</v>
      </c>
      <c r="B15" s="1" t="s">
        <v>15</v>
      </c>
      <c r="C15" s="1">
        <v>4005</v>
      </c>
      <c r="D15" s="1" t="s">
        <v>16</v>
      </c>
      <c r="E15" s="28" t="s">
        <v>62</v>
      </c>
      <c r="F15" s="1" t="s">
        <v>63</v>
      </c>
      <c r="G15" s="1" t="s">
        <v>64</v>
      </c>
      <c r="H15" s="10">
        <v>2</v>
      </c>
      <c r="I15" s="1" t="s">
        <v>17</v>
      </c>
      <c r="J15" s="11">
        <v>11291.92</v>
      </c>
      <c r="K15" s="1" t="s">
        <v>18</v>
      </c>
      <c r="L15" s="1" t="s">
        <v>19</v>
      </c>
      <c r="M15" s="1" t="s">
        <v>43</v>
      </c>
      <c r="N15" s="1" t="s">
        <v>19</v>
      </c>
      <c r="O15" s="8" t="s">
        <v>465</v>
      </c>
      <c r="P15" s="15">
        <v>43718</v>
      </c>
      <c r="Q15" s="10">
        <f t="shared" ref="Q15:Q50" si="8">(J15/H15)*1.2</f>
        <v>6775.152</v>
      </c>
      <c r="R15" s="8" t="str">
        <f t="shared" ref="R15:R21" si="9">E15</f>
        <v>Картридж 72 C9371A HP</v>
      </c>
      <c r="S15" s="22">
        <v>2000</v>
      </c>
      <c r="T15" s="22">
        <f t="shared" ref="T15:T50" si="10">S15*H15</f>
        <v>4000</v>
      </c>
      <c r="U15" s="8" t="s">
        <v>487</v>
      </c>
      <c r="V15" s="8">
        <f t="shared" ref="V15:V50" si="11">$V$1</f>
        <v>0.81399999999999995</v>
      </c>
      <c r="W15" s="23">
        <f t="shared" ref="W15:W26" si="12">$W$1</f>
        <v>0.6</v>
      </c>
      <c r="X15" s="23">
        <f t="shared" ref="X15:X38" si="13">$X$1</f>
        <v>0.35</v>
      </c>
      <c r="Y15" s="24">
        <f t="shared" ref="Y15:Y50" si="14">(1-W15)/(1-X15)</f>
        <v>0.61538461538461542</v>
      </c>
      <c r="Z15" s="31">
        <v>1803.6000000000001</v>
      </c>
    </row>
    <row r="16" spans="1:26" x14ac:dyDescent="0.25">
      <c r="A16" s="1" t="s">
        <v>14</v>
      </c>
      <c r="B16" s="1" t="s">
        <v>15</v>
      </c>
      <c r="C16" s="1">
        <v>4005</v>
      </c>
      <c r="D16" s="1" t="s">
        <v>16</v>
      </c>
      <c r="E16" s="28" t="s">
        <v>65</v>
      </c>
      <c r="F16" s="1" t="s">
        <v>66</v>
      </c>
      <c r="G16" s="1" t="s">
        <v>67</v>
      </c>
      <c r="H16" s="10">
        <v>10</v>
      </c>
      <c r="I16" s="1" t="s">
        <v>17</v>
      </c>
      <c r="J16" s="11">
        <v>66816</v>
      </c>
      <c r="K16" s="1" t="s">
        <v>18</v>
      </c>
      <c r="L16" s="1" t="s">
        <v>19</v>
      </c>
      <c r="M16" s="1" t="s">
        <v>26</v>
      </c>
      <c r="N16" s="1" t="s">
        <v>19</v>
      </c>
      <c r="O16" s="8" t="s">
        <v>465</v>
      </c>
      <c r="P16" s="15">
        <v>44257</v>
      </c>
      <c r="Q16" s="10">
        <f t="shared" si="8"/>
        <v>8017.92</v>
      </c>
      <c r="R16" s="8" t="str">
        <f t="shared" si="9"/>
        <v>Карт. C9374A серый HP</v>
      </c>
      <c r="S16" s="22">
        <v>2000</v>
      </c>
      <c r="T16" s="22">
        <f t="shared" si="10"/>
        <v>20000</v>
      </c>
      <c r="U16" s="8" t="s">
        <v>487</v>
      </c>
      <c r="V16" s="8">
        <f t="shared" si="11"/>
        <v>0.81399999999999995</v>
      </c>
      <c r="W16" s="23">
        <f t="shared" si="12"/>
        <v>0.6</v>
      </c>
      <c r="X16" s="23">
        <f t="shared" si="13"/>
        <v>0.35</v>
      </c>
      <c r="Y16" s="24">
        <f t="shared" si="14"/>
        <v>0.61538461538461542</v>
      </c>
      <c r="Z16" s="31">
        <v>9018</v>
      </c>
    </row>
    <row r="17" spans="1:26" x14ac:dyDescent="0.25">
      <c r="A17" s="1" t="s">
        <v>14</v>
      </c>
      <c r="B17" s="1" t="s">
        <v>15</v>
      </c>
      <c r="C17" s="1">
        <v>4005</v>
      </c>
      <c r="D17" s="1" t="s">
        <v>16</v>
      </c>
      <c r="E17" s="28" t="s">
        <v>69</v>
      </c>
      <c r="F17" s="1" t="s">
        <v>70</v>
      </c>
      <c r="G17" s="1" t="s">
        <v>71</v>
      </c>
      <c r="H17" s="10">
        <v>2</v>
      </c>
      <c r="I17" s="1" t="s">
        <v>17</v>
      </c>
      <c r="J17" s="11">
        <v>11291.92</v>
      </c>
      <c r="K17" s="1" t="s">
        <v>18</v>
      </c>
      <c r="L17" s="1" t="s">
        <v>19</v>
      </c>
      <c r="M17" s="1" t="s">
        <v>43</v>
      </c>
      <c r="N17" s="1" t="s">
        <v>19</v>
      </c>
      <c r="O17" s="8" t="s">
        <v>465</v>
      </c>
      <c r="P17" s="15">
        <v>43822</v>
      </c>
      <c r="Q17" s="10">
        <f t="shared" si="8"/>
        <v>6775.152</v>
      </c>
      <c r="R17" s="8" t="str">
        <f t="shared" si="9"/>
        <v>Картридж 72 C9372A HP</v>
      </c>
      <c r="S17" s="22">
        <v>2000</v>
      </c>
      <c r="T17" s="22">
        <f t="shared" si="10"/>
        <v>4000</v>
      </c>
      <c r="U17" s="8" t="s">
        <v>487</v>
      </c>
      <c r="V17" s="8">
        <f t="shared" si="11"/>
        <v>0.81399999999999995</v>
      </c>
      <c r="W17" s="23">
        <f t="shared" si="12"/>
        <v>0.6</v>
      </c>
      <c r="X17" s="23">
        <f t="shared" si="13"/>
        <v>0.35</v>
      </c>
      <c r="Y17" s="24">
        <f t="shared" si="14"/>
        <v>0.61538461538461542</v>
      </c>
      <c r="Z17" s="31">
        <v>1803.6000000000001</v>
      </c>
    </row>
    <row r="18" spans="1:26" x14ac:dyDescent="0.25">
      <c r="A18" s="1" t="s">
        <v>14</v>
      </c>
      <c r="B18" s="1" t="s">
        <v>15</v>
      </c>
      <c r="C18" s="1">
        <v>4005</v>
      </c>
      <c r="D18" s="1" t="s">
        <v>16</v>
      </c>
      <c r="E18" s="28" t="s">
        <v>69</v>
      </c>
      <c r="F18" s="1" t="s">
        <v>70</v>
      </c>
      <c r="G18" s="1" t="s">
        <v>72</v>
      </c>
      <c r="H18" s="10">
        <v>2</v>
      </c>
      <c r="I18" s="1" t="s">
        <v>17</v>
      </c>
      <c r="J18" s="11">
        <v>7212.08</v>
      </c>
      <c r="K18" s="1" t="s">
        <v>18</v>
      </c>
      <c r="L18" s="1" t="s">
        <v>19</v>
      </c>
      <c r="M18" s="1" t="s">
        <v>42</v>
      </c>
      <c r="N18" s="1" t="s">
        <v>19</v>
      </c>
      <c r="O18" s="8" t="s">
        <v>465</v>
      </c>
      <c r="P18" s="15">
        <v>43739</v>
      </c>
      <c r="Q18" s="10">
        <f t="shared" si="8"/>
        <v>4327.2479999999996</v>
      </c>
      <c r="R18" s="8" t="str">
        <f t="shared" si="9"/>
        <v>Картридж 72 C9372A HP</v>
      </c>
      <c r="S18" s="22">
        <v>2000</v>
      </c>
      <c r="T18" s="22">
        <f t="shared" si="10"/>
        <v>4000</v>
      </c>
      <c r="U18" s="8" t="s">
        <v>487</v>
      </c>
      <c r="V18" s="8">
        <f t="shared" si="11"/>
        <v>0.81399999999999995</v>
      </c>
      <c r="W18" s="23">
        <f t="shared" si="12"/>
        <v>0.6</v>
      </c>
      <c r="X18" s="23">
        <f t="shared" si="13"/>
        <v>0.35</v>
      </c>
      <c r="Y18" s="24">
        <f t="shared" si="14"/>
        <v>0.61538461538461542</v>
      </c>
      <c r="Z18" s="31">
        <v>1803.6000000000001</v>
      </c>
    </row>
    <row r="19" spans="1:26" x14ac:dyDescent="0.25">
      <c r="A19" s="1" t="s">
        <v>14</v>
      </c>
      <c r="B19" s="1" t="s">
        <v>15</v>
      </c>
      <c r="C19" s="1">
        <v>4005</v>
      </c>
      <c r="D19" s="1" t="s">
        <v>16</v>
      </c>
      <c r="E19" s="28" t="s">
        <v>69</v>
      </c>
      <c r="F19" s="1" t="s">
        <v>70</v>
      </c>
      <c r="G19" s="1" t="s">
        <v>73</v>
      </c>
      <c r="H19" s="10">
        <v>4</v>
      </c>
      <c r="I19" s="1" t="s">
        <v>17</v>
      </c>
      <c r="J19" s="11">
        <v>21228.44</v>
      </c>
      <c r="K19" s="1" t="s">
        <v>18</v>
      </c>
      <c r="L19" s="1" t="s">
        <v>19</v>
      </c>
      <c r="M19" s="1" t="s">
        <v>27</v>
      </c>
      <c r="N19" s="1" t="s">
        <v>19</v>
      </c>
      <c r="O19" s="8" t="s">
        <v>465</v>
      </c>
      <c r="P19" s="15">
        <v>43739</v>
      </c>
      <c r="Q19" s="10">
        <f t="shared" si="8"/>
        <v>6368.5319999999992</v>
      </c>
      <c r="R19" s="8" t="str">
        <f t="shared" si="9"/>
        <v>Картридж 72 C9372A HP</v>
      </c>
      <c r="S19" s="22">
        <v>2000</v>
      </c>
      <c r="T19" s="22">
        <f t="shared" si="10"/>
        <v>8000</v>
      </c>
      <c r="U19" s="8" t="s">
        <v>487</v>
      </c>
      <c r="V19" s="8">
        <f t="shared" si="11"/>
        <v>0.81399999999999995</v>
      </c>
      <c r="W19" s="23">
        <f t="shared" si="12"/>
        <v>0.6</v>
      </c>
      <c r="X19" s="23">
        <f t="shared" si="13"/>
        <v>0.35</v>
      </c>
      <c r="Y19" s="24">
        <f t="shared" si="14"/>
        <v>0.61538461538461542</v>
      </c>
      <c r="Z19" s="31">
        <v>3607.2000000000003</v>
      </c>
    </row>
    <row r="20" spans="1:26" x14ac:dyDescent="0.25">
      <c r="A20" s="1" t="s">
        <v>14</v>
      </c>
      <c r="B20" s="1" t="s">
        <v>15</v>
      </c>
      <c r="C20" s="1">
        <v>4005</v>
      </c>
      <c r="D20" s="1" t="s">
        <v>16</v>
      </c>
      <c r="E20" s="28" t="s">
        <v>69</v>
      </c>
      <c r="F20" s="1" t="s">
        <v>70</v>
      </c>
      <c r="G20" s="1" t="s">
        <v>74</v>
      </c>
      <c r="H20" s="10">
        <v>10</v>
      </c>
      <c r="I20" s="1" t="s">
        <v>17</v>
      </c>
      <c r="J20" s="11">
        <v>66816</v>
      </c>
      <c r="K20" s="1" t="s">
        <v>18</v>
      </c>
      <c r="L20" s="1" t="s">
        <v>19</v>
      </c>
      <c r="M20" s="1" t="s">
        <v>26</v>
      </c>
      <c r="N20" s="1" t="s">
        <v>19</v>
      </c>
      <c r="O20" s="8" t="s">
        <v>465</v>
      </c>
      <c r="P20" s="15">
        <v>44257</v>
      </c>
      <c r="Q20" s="10">
        <f t="shared" si="8"/>
        <v>8017.92</v>
      </c>
      <c r="R20" s="8" t="str">
        <f t="shared" si="9"/>
        <v>Картридж 72 C9372A HP</v>
      </c>
      <c r="S20" s="22">
        <v>2000</v>
      </c>
      <c r="T20" s="22">
        <f t="shared" si="10"/>
        <v>20000</v>
      </c>
      <c r="U20" s="8" t="s">
        <v>487</v>
      </c>
      <c r="V20" s="8">
        <f t="shared" si="11"/>
        <v>0.81399999999999995</v>
      </c>
      <c r="W20" s="23">
        <f t="shared" si="12"/>
        <v>0.6</v>
      </c>
      <c r="X20" s="23">
        <f t="shared" si="13"/>
        <v>0.35</v>
      </c>
      <c r="Y20" s="24">
        <f t="shared" si="14"/>
        <v>0.61538461538461542</v>
      </c>
      <c r="Z20" s="31">
        <v>9018</v>
      </c>
    </row>
    <row r="21" spans="1:26" x14ac:dyDescent="0.25">
      <c r="A21" s="1" t="s">
        <v>14</v>
      </c>
      <c r="B21" s="1" t="s">
        <v>15</v>
      </c>
      <c r="C21" s="1">
        <v>4005</v>
      </c>
      <c r="D21" s="1" t="s">
        <v>16</v>
      </c>
      <c r="E21" s="28" t="s">
        <v>75</v>
      </c>
      <c r="F21" s="1" t="s">
        <v>76</v>
      </c>
      <c r="G21" s="1" t="s">
        <v>77</v>
      </c>
      <c r="H21" s="10">
        <v>2</v>
      </c>
      <c r="I21" s="1" t="s">
        <v>17</v>
      </c>
      <c r="J21" s="11">
        <v>11291.92</v>
      </c>
      <c r="K21" s="1" t="s">
        <v>18</v>
      </c>
      <c r="L21" s="1" t="s">
        <v>19</v>
      </c>
      <c r="M21" s="1" t="s">
        <v>43</v>
      </c>
      <c r="N21" s="1" t="s">
        <v>19</v>
      </c>
      <c r="O21" s="8" t="s">
        <v>465</v>
      </c>
      <c r="P21" s="15">
        <v>43465</v>
      </c>
      <c r="Q21" s="10">
        <f t="shared" si="8"/>
        <v>6775.152</v>
      </c>
      <c r="R21" s="8" t="str">
        <f t="shared" si="9"/>
        <v>Картридж 72 C9373A HP</v>
      </c>
      <c r="S21" s="22">
        <v>2000</v>
      </c>
      <c r="T21" s="22">
        <f t="shared" si="10"/>
        <v>4000</v>
      </c>
      <c r="U21" s="8" t="s">
        <v>487</v>
      </c>
      <c r="V21" s="8">
        <f t="shared" si="11"/>
        <v>0.81399999999999995</v>
      </c>
      <c r="W21" s="23">
        <f t="shared" si="12"/>
        <v>0.6</v>
      </c>
      <c r="X21" s="23">
        <f t="shared" si="13"/>
        <v>0.35</v>
      </c>
      <c r="Y21" s="24">
        <f t="shared" si="14"/>
        <v>0.61538461538461542</v>
      </c>
      <c r="Z21" s="31">
        <v>1803.6000000000001</v>
      </c>
    </row>
    <row r="22" spans="1:26" x14ac:dyDescent="0.25">
      <c r="A22" s="1" t="s">
        <v>14</v>
      </c>
      <c r="B22" s="1" t="s">
        <v>15</v>
      </c>
      <c r="C22" s="1">
        <v>4005</v>
      </c>
      <c r="D22" s="1" t="s">
        <v>35</v>
      </c>
      <c r="E22" s="28" t="s">
        <v>78</v>
      </c>
      <c r="F22" s="1" t="s">
        <v>79</v>
      </c>
      <c r="G22" s="1" t="s">
        <v>80</v>
      </c>
      <c r="H22" s="10">
        <v>4</v>
      </c>
      <c r="I22" s="1" t="s">
        <v>17</v>
      </c>
      <c r="J22" s="11">
        <v>16228</v>
      </c>
      <c r="K22" s="1" t="s">
        <v>18</v>
      </c>
      <c r="L22" s="1" t="s">
        <v>19</v>
      </c>
      <c r="M22" s="1" t="s">
        <v>24</v>
      </c>
      <c r="N22" s="1" t="s">
        <v>19</v>
      </c>
      <c r="O22" s="8" t="s">
        <v>465</v>
      </c>
      <c r="P22" s="15">
        <v>43739</v>
      </c>
      <c r="Q22" s="10">
        <f t="shared" si="8"/>
        <v>4868.3999999999996</v>
      </c>
      <c r="R22" s="8" t="s">
        <v>471</v>
      </c>
      <c r="S22" s="22">
        <v>3000</v>
      </c>
      <c r="T22" s="22">
        <f t="shared" si="10"/>
        <v>12000</v>
      </c>
      <c r="U22" s="8" t="s">
        <v>470</v>
      </c>
      <c r="V22" s="8">
        <f t="shared" si="11"/>
        <v>0.81399999999999995</v>
      </c>
      <c r="W22" s="23">
        <f t="shared" si="12"/>
        <v>0.6</v>
      </c>
      <c r="X22" s="23">
        <f t="shared" si="13"/>
        <v>0.35</v>
      </c>
      <c r="Y22" s="24">
        <f t="shared" si="14"/>
        <v>0.61538461538461542</v>
      </c>
      <c r="Z22" s="31">
        <v>5410.8</v>
      </c>
    </row>
    <row r="23" spans="1:26" x14ac:dyDescent="0.25">
      <c r="A23" s="1" t="s">
        <v>14</v>
      </c>
      <c r="B23" s="1" t="s">
        <v>15</v>
      </c>
      <c r="C23" s="1">
        <v>4005</v>
      </c>
      <c r="D23" s="1" t="s">
        <v>20</v>
      </c>
      <c r="E23" s="28" t="s">
        <v>78</v>
      </c>
      <c r="F23" s="1" t="s">
        <v>79</v>
      </c>
      <c r="G23" s="1" t="s">
        <v>81</v>
      </c>
      <c r="H23" s="10">
        <v>10</v>
      </c>
      <c r="I23" s="1" t="s">
        <v>17</v>
      </c>
      <c r="J23" s="11">
        <v>68589.100000000006</v>
      </c>
      <c r="K23" s="1" t="s">
        <v>18</v>
      </c>
      <c r="L23" s="1" t="s">
        <v>19</v>
      </c>
      <c r="M23" s="1" t="s">
        <v>26</v>
      </c>
      <c r="N23" s="1" t="s">
        <v>19</v>
      </c>
      <c r="O23" s="8" t="s">
        <v>465</v>
      </c>
      <c r="P23" s="15">
        <v>44257</v>
      </c>
      <c r="Q23" s="10">
        <f t="shared" si="8"/>
        <v>8230.6920000000009</v>
      </c>
      <c r="R23" s="8" t="s">
        <v>471</v>
      </c>
      <c r="S23" s="22">
        <v>3000</v>
      </c>
      <c r="T23" s="22">
        <f t="shared" si="10"/>
        <v>30000</v>
      </c>
      <c r="U23" s="8" t="s">
        <v>470</v>
      </c>
      <c r="V23" s="8">
        <f t="shared" si="11"/>
        <v>0.81399999999999995</v>
      </c>
      <c r="W23" s="23">
        <f t="shared" si="12"/>
        <v>0.6</v>
      </c>
      <c r="X23" s="23">
        <f t="shared" si="13"/>
        <v>0.35</v>
      </c>
      <c r="Y23" s="24">
        <f t="shared" si="14"/>
        <v>0.61538461538461542</v>
      </c>
      <c r="Z23" s="31">
        <v>13527</v>
      </c>
    </row>
    <row r="24" spans="1:26" x14ac:dyDescent="0.25">
      <c r="A24" s="1" t="s">
        <v>14</v>
      </c>
      <c r="B24" s="1" t="s">
        <v>15</v>
      </c>
      <c r="C24" s="1">
        <v>4005</v>
      </c>
      <c r="D24" s="1" t="s">
        <v>20</v>
      </c>
      <c r="E24" s="28" t="s">
        <v>82</v>
      </c>
      <c r="F24" s="1" t="s">
        <v>83</v>
      </c>
      <c r="G24" s="1" t="s">
        <v>84</v>
      </c>
      <c r="H24" s="10">
        <v>10</v>
      </c>
      <c r="I24" s="1" t="s">
        <v>17</v>
      </c>
      <c r="J24" s="11">
        <v>68589.100000000006</v>
      </c>
      <c r="K24" s="1" t="s">
        <v>18</v>
      </c>
      <c r="L24" s="1" t="s">
        <v>19</v>
      </c>
      <c r="M24" s="1" t="s">
        <v>26</v>
      </c>
      <c r="N24" s="1" t="s">
        <v>19</v>
      </c>
      <c r="O24" s="8" t="s">
        <v>465</v>
      </c>
      <c r="P24" s="15">
        <v>44257</v>
      </c>
      <c r="Q24" s="10">
        <f t="shared" si="8"/>
        <v>8230.6920000000009</v>
      </c>
      <c r="R24" s="8" t="s">
        <v>471</v>
      </c>
      <c r="S24" s="22">
        <v>3000</v>
      </c>
      <c r="T24" s="22">
        <f t="shared" si="10"/>
        <v>30000</v>
      </c>
      <c r="U24" s="8" t="s">
        <v>470</v>
      </c>
      <c r="V24" s="8">
        <f t="shared" si="11"/>
        <v>0.81399999999999995</v>
      </c>
      <c r="W24" s="23">
        <f t="shared" si="12"/>
        <v>0.6</v>
      </c>
      <c r="X24" s="23">
        <f t="shared" si="13"/>
        <v>0.35</v>
      </c>
      <c r="Y24" s="24">
        <f t="shared" si="14"/>
        <v>0.61538461538461542</v>
      </c>
      <c r="Z24" s="31">
        <v>13527</v>
      </c>
    </row>
    <row r="25" spans="1:26" x14ac:dyDescent="0.25">
      <c r="A25" s="1" t="s">
        <v>14</v>
      </c>
      <c r="B25" s="1" t="s">
        <v>15</v>
      </c>
      <c r="C25" s="1">
        <v>4005</v>
      </c>
      <c r="D25" s="1" t="s">
        <v>16</v>
      </c>
      <c r="E25" s="28" t="s">
        <v>85</v>
      </c>
      <c r="F25" s="1" t="s">
        <v>86</v>
      </c>
      <c r="G25" s="1" t="s">
        <v>87</v>
      </c>
      <c r="H25" s="10">
        <v>2</v>
      </c>
      <c r="I25" s="1" t="s">
        <v>17</v>
      </c>
      <c r="J25" s="11">
        <v>7436.24</v>
      </c>
      <c r="K25" s="1" t="s">
        <v>18</v>
      </c>
      <c r="L25" s="1" t="s">
        <v>19</v>
      </c>
      <c r="M25" s="1" t="s">
        <v>43</v>
      </c>
      <c r="N25" s="1" t="s">
        <v>19</v>
      </c>
      <c r="O25" s="8" t="s">
        <v>465</v>
      </c>
      <c r="P25" s="15">
        <v>43718</v>
      </c>
      <c r="Q25" s="10">
        <f t="shared" si="8"/>
        <v>4461.7439999999997</v>
      </c>
      <c r="R25" s="8" t="str">
        <f>E25</f>
        <v>Картридж C9370A HP</v>
      </c>
      <c r="S25" s="22">
        <v>2000</v>
      </c>
      <c r="T25" s="22">
        <f t="shared" si="10"/>
        <v>4000</v>
      </c>
      <c r="U25" s="8" t="s">
        <v>487</v>
      </c>
      <c r="V25" s="8">
        <f t="shared" si="11"/>
        <v>0.81399999999999995</v>
      </c>
      <c r="W25" s="23">
        <f t="shared" si="12"/>
        <v>0.6</v>
      </c>
      <c r="X25" s="23">
        <f t="shared" si="13"/>
        <v>0.35</v>
      </c>
      <c r="Y25" s="24">
        <f t="shared" si="14"/>
        <v>0.61538461538461542</v>
      </c>
      <c r="Z25" s="31">
        <v>1803.6000000000001</v>
      </c>
    </row>
    <row r="26" spans="1:26" x14ac:dyDescent="0.25">
      <c r="A26" s="1" t="s">
        <v>14</v>
      </c>
      <c r="B26" s="1" t="s">
        <v>15</v>
      </c>
      <c r="C26" s="1">
        <v>4005</v>
      </c>
      <c r="D26" s="1" t="s">
        <v>16</v>
      </c>
      <c r="E26" s="28" t="s">
        <v>85</v>
      </c>
      <c r="F26" s="1" t="s">
        <v>86</v>
      </c>
      <c r="G26" s="1" t="s">
        <v>88</v>
      </c>
      <c r="H26" s="10">
        <v>2</v>
      </c>
      <c r="I26" s="1" t="s">
        <v>17</v>
      </c>
      <c r="J26" s="11">
        <v>10108.34</v>
      </c>
      <c r="K26" s="1" t="s">
        <v>18</v>
      </c>
      <c r="L26" s="1" t="s">
        <v>19</v>
      </c>
      <c r="M26" s="1" t="s">
        <v>42</v>
      </c>
      <c r="N26" s="1" t="s">
        <v>19</v>
      </c>
      <c r="O26" s="8" t="s">
        <v>465</v>
      </c>
      <c r="P26" s="15">
        <v>43739</v>
      </c>
      <c r="Q26" s="10">
        <f t="shared" si="8"/>
        <v>6065.0039999999999</v>
      </c>
      <c r="R26" s="8" t="str">
        <f>E26</f>
        <v>Картридж C9370A HP</v>
      </c>
      <c r="S26" s="22">
        <v>2000</v>
      </c>
      <c r="T26" s="22">
        <f t="shared" si="10"/>
        <v>4000</v>
      </c>
      <c r="U26" s="8" t="s">
        <v>487</v>
      </c>
      <c r="V26" s="8">
        <f t="shared" si="11"/>
        <v>0.81399999999999995</v>
      </c>
      <c r="W26" s="23">
        <f t="shared" si="12"/>
        <v>0.6</v>
      </c>
      <c r="X26" s="23">
        <f t="shared" si="13"/>
        <v>0.35</v>
      </c>
      <c r="Y26" s="24">
        <f t="shared" si="14"/>
        <v>0.61538461538461542</v>
      </c>
      <c r="Z26" s="31">
        <v>1803.6000000000001</v>
      </c>
    </row>
    <row r="27" spans="1:26" x14ac:dyDescent="0.25">
      <c r="A27" s="1" t="s">
        <v>14</v>
      </c>
      <c r="B27" s="1" t="s">
        <v>15</v>
      </c>
      <c r="C27" s="1">
        <v>4005</v>
      </c>
      <c r="D27" s="1" t="s">
        <v>28</v>
      </c>
      <c r="E27" s="28" t="s">
        <v>89</v>
      </c>
      <c r="F27" s="1" t="s">
        <v>90</v>
      </c>
      <c r="G27" s="1" t="s">
        <v>91</v>
      </c>
      <c r="H27" s="10">
        <v>15</v>
      </c>
      <c r="I27" s="1" t="s">
        <v>17</v>
      </c>
      <c r="J27" s="11">
        <v>63816</v>
      </c>
      <c r="K27" s="1" t="s">
        <v>18</v>
      </c>
      <c r="L27" s="1" t="s">
        <v>19</v>
      </c>
      <c r="M27" s="1" t="s">
        <v>26</v>
      </c>
      <c r="N27" s="1" t="s">
        <v>19</v>
      </c>
      <c r="O27" s="8" t="s">
        <v>465</v>
      </c>
      <c r="P27" s="15">
        <v>44257</v>
      </c>
      <c r="Q27" s="10">
        <f t="shared" si="8"/>
        <v>5105.28</v>
      </c>
      <c r="R27" s="8" t="s">
        <v>496</v>
      </c>
      <c r="S27" s="22">
        <v>3200</v>
      </c>
      <c r="T27" s="22">
        <f t="shared" si="10"/>
        <v>48000</v>
      </c>
      <c r="U27" s="8" t="s">
        <v>497</v>
      </c>
      <c r="V27" s="8">
        <f t="shared" si="11"/>
        <v>0.81399999999999995</v>
      </c>
      <c r="W27" s="23">
        <f>$W$1</f>
        <v>0.6</v>
      </c>
      <c r="X27" s="23">
        <f t="shared" si="13"/>
        <v>0.35</v>
      </c>
      <c r="Y27" s="24">
        <f t="shared" si="14"/>
        <v>0.61538461538461542</v>
      </c>
      <c r="Z27" s="31">
        <v>21640.5</v>
      </c>
    </row>
    <row r="28" spans="1:26" x14ac:dyDescent="0.25">
      <c r="A28" s="1" t="s">
        <v>14</v>
      </c>
      <c r="B28" s="1" t="s">
        <v>15</v>
      </c>
      <c r="C28" s="1">
        <v>4005</v>
      </c>
      <c r="D28" s="1" t="s">
        <v>35</v>
      </c>
      <c r="E28" s="28" t="s">
        <v>92</v>
      </c>
      <c r="F28" s="1" t="s">
        <v>93</v>
      </c>
      <c r="G28" s="1" t="s">
        <v>94</v>
      </c>
      <c r="H28" s="10">
        <v>1</v>
      </c>
      <c r="I28" s="1" t="s">
        <v>17</v>
      </c>
      <c r="J28" s="11">
        <v>5414</v>
      </c>
      <c r="K28" s="1" t="s">
        <v>18</v>
      </c>
      <c r="L28" s="1" t="s">
        <v>19</v>
      </c>
      <c r="M28" s="1" t="s">
        <v>37</v>
      </c>
      <c r="N28" s="1" t="s">
        <v>19</v>
      </c>
      <c r="O28" s="8" t="s">
        <v>465</v>
      </c>
      <c r="P28" s="15">
        <v>43465</v>
      </c>
      <c r="Q28" s="10">
        <f t="shared" si="8"/>
        <v>6496.8</v>
      </c>
      <c r="R28" s="8" t="s">
        <v>485</v>
      </c>
      <c r="S28" s="22">
        <v>2000</v>
      </c>
      <c r="T28" s="22">
        <f t="shared" si="10"/>
        <v>2000</v>
      </c>
      <c r="U28" s="8" t="s">
        <v>484</v>
      </c>
      <c r="V28" s="8">
        <f t="shared" si="11"/>
        <v>0.81399999999999995</v>
      </c>
      <c r="W28" s="23">
        <f t="shared" ref="W28:W41" si="15">$W$1</f>
        <v>0.6</v>
      </c>
      <c r="X28" s="23">
        <f t="shared" si="13"/>
        <v>0.35</v>
      </c>
      <c r="Y28" s="24">
        <f t="shared" si="14"/>
        <v>0.61538461538461542</v>
      </c>
      <c r="Z28" s="31">
        <v>901.80000000000007</v>
      </c>
    </row>
    <row r="29" spans="1:26" x14ac:dyDescent="0.25">
      <c r="A29" s="1" t="s">
        <v>14</v>
      </c>
      <c r="B29" s="1" t="s">
        <v>15</v>
      </c>
      <c r="C29" s="1">
        <v>4005</v>
      </c>
      <c r="D29" s="1" t="s">
        <v>35</v>
      </c>
      <c r="E29" s="28" t="s">
        <v>92</v>
      </c>
      <c r="F29" s="1" t="s">
        <v>93</v>
      </c>
      <c r="G29" s="1" t="s">
        <v>95</v>
      </c>
      <c r="H29" s="10">
        <v>12</v>
      </c>
      <c r="I29" s="1" t="s">
        <v>17</v>
      </c>
      <c r="J29" s="11">
        <v>58140.84</v>
      </c>
      <c r="K29" s="1" t="s">
        <v>18</v>
      </c>
      <c r="L29" s="1" t="s">
        <v>19</v>
      </c>
      <c r="M29" s="1" t="s">
        <v>49</v>
      </c>
      <c r="N29" s="1" t="s">
        <v>19</v>
      </c>
      <c r="O29" s="8" t="s">
        <v>465</v>
      </c>
      <c r="P29" s="15">
        <v>43465</v>
      </c>
      <c r="Q29" s="10">
        <f t="shared" si="8"/>
        <v>5814.0839999999998</v>
      </c>
      <c r="R29" s="8" t="s">
        <v>485</v>
      </c>
      <c r="S29" s="22">
        <v>2000</v>
      </c>
      <c r="T29" s="22">
        <f t="shared" si="10"/>
        <v>24000</v>
      </c>
      <c r="U29" s="8" t="s">
        <v>484</v>
      </c>
      <c r="V29" s="8">
        <f t="shared" si="11"/>
        <v>0.81399999999999995</v>
      </c>
      <c r="W29" s="23">
        <f t="shared" si="15"/>
        <v>0.6</v>
      </c>
      <c r="X29" s="23">
        <f t="shared" si="13"/>
        <v>0.35</v>
      </c>
      <c r="Y29" s="24">
        <f t="shared" si="14"/>
        <v>0.61538461538461542</v>
      </c>
      <c r="Z29" s="31">
        <v>10821.6</v>
      </c>
    </row>
    <row r="30" spans="1:26" x14ac:dyDescent="0.25">
      <c r="A30" s="1" t="s">
        <v>14</v>
      </c>
      <c r="B30" s="1" t="s">
        <v>15</v>
      </c>
      <c r="C30" s="1">
        <v>4005</v>
      </c>
      <c r="D30" s="1" t="s">
        <v>28</v>
      </c>
      <c r="E30" s="28" t="s">
        <v>92</v>
      </c>
      <c r="F30" s="1" t="s">
        <v>93</v>
      </c>
      <c r="G30" s="1" t="s">
        <v>96</v>
      </c>
      <c r="H30" s="10">
        <v>5</v>
      </c>
      <c r="I30" s="1" t="s">
        <v>17</v>
      </c>
      <c r="J30" s="11">
        <v>30421.65</v>
      </c>
      <c r="K30" s="1" t="s">
        <v>18</v>
      </c>
      <c r="L30" s="1" t="s">
        <v>19</v>
      </c>
      <c r="M30" s="1" t="s">
        <v>43</v>
      </c>
      <c r="N30" s="1" t="s">
        <v>19</v>
      </c>
      <c r="O30" s="8" t="s">
        <v>465</v>
      </c>
      <c r="P30" s="15">
        <v>43465</v>
      </c>
      <c r="Q30" s="10">
        <f t="shared" si="8"/>
        <v>7301.1959999999999</v>
      </c>
      <c r="R30" s="8" t="s">
        <v>485</v>
      </c>
      <c r="S30" s="22">
        <v>2000</v>
      </c>
      <c r="T30" s="22">
        <f t="shared" si="10"/>
        <v>10000</v>
      </c>
      <c r="U30" s="8" t="s">
        <v>484</v>
      </c>
      <c r="V30" s="8">
        <f t="shared" si="11"/>
        <v>0.81399999999999995</v>
      </c>
      <c r="W30" s="23">
        <f t="shared" si="15"/>
        <v>0.6</v>
      </c>
      <c r="X30" s="23">
        <f t="shared" si="13"/>
        <v>0.35</v>
      </c>
      <c r="Y30" s="24">
        <f t="shared" si="14"/>
        <v>0.61538461538461542</v>
      </c>
      <c r="Z30" s="31">
        <v>4509</v>
      </c>
    </row>
    <row r="31" spans="1:26" x14ac:dyDescent="0.25">
      <c r="A31" s="1" t="s">
        <v>14</v>
      </c>
      <c r="B31" s="1" t="s">
        <v>15</v>
      </c>
      <c r="C31" s="1">
        <v>4005</v>
      </c>
      <c r="D31" s="1" t="s">
        <v>28</v>
      </c>
      <c r="E31" s="28" t="s">
        <v>92</v>
      </c>
      <c r="F31" s="1" t="s">
        <v>93</v>
      </c>
      <c r="G31" s="1" t="s">
        <v>97</v>
      </c>
      <c r="H31" s="10">
        <v>13</v>
      </c>
      <c r="I31" s="1" t="s">
        <v>17</v>
      </c>
      <c r="J31" s="11">
        <v>86565.05</v>
      </c>
      <c r="K31" s="1" t="s">
        <v>18</v>
      </c>
      <c r="L31" s="1" t="s">
        <v>19</v>
      </c>
      <c r="M31" s="1" t="s">
        <v>42</v>
      </c>
      <c r="N31" s="1" t="s">
        <v>19</v>
      </c>
      <c r="O31" s="8" t="s">
        <v>465</v>
      </c>
      <c r="P31" s="15">
        <v>43739</v>
      </c>
      <c r="Q31" s="10">
        <f t="shared" si="8"/>
        <v>7990.62</v>
      </c>
      <c r="R31" s="8" t="s">
        <v>485</v>
      </c>
      <c r="S31" s="22">
        <v>2000</v>
      </c>
      <c r="T31" s="22">
        <f t="shared" si="10"/>
        <v>26000</v>
      </c>
      <c r="U31" s="8" t="s">
        <v>484</v>
      </c>
      <c r="V31" s="8">
        <f t="shared" si="11"/>
        <v>0.81399999999999995</v>
      </c>
      <c r="W31" s="23">
        <f t="shared" si="15"/>
        <v>0.6</v>
      </c>
      <c r="X31" s="23">
        <f t="shared" si="13"/>
        <v>0.35</v>
      </c>
      <c r="Y31" s="24">
        <f t="shared" si="14"/>
        <v>0.61538461538461542</v>
      </c>
      <c r="Z31" s="31">
        <v>11723.4</v>
      </c>
    </row>
    <row r="32" spans="1:26" x14ac:dyDescent="0.25">
      <c r="A32" s="1" t="s">
        <v>14</v>
      </c>
      <c r="B32" s="1" t="s">
        <v>15</v>
      </c>
      <c r="C32" s="1">
        <v>4005</v>
      </c>
      <c r="D32" s="1" t="s">
        <v>28</v>
      </c>
      <c r="E32" s="28" t="s">
        <v>92</v>
      </c>
      <c r="F32" s="1" t="s">
        <v>93</v>
      </c>
      <c r="G32" s="1" t="s">
        <v>98</v>
      </c>
      <c r="H32" s="10">
        <v>20</v>
      </c>
      <c r="I32" s="1" t="s">
        <v>17</v>
      </c>
      <c r="J32" s="11">
        <v>159873.4</v>
      </c>
      <c r="K32" s="1" t="s">
        <v>18</v>
      </c>
      <c r="L32" s="1" t="s">
        <v>19</v>
      </c>
      <c r="M32" s="1" t="s">
        <v>26</v>
      </c>
      <c r="N32" s="1" t="s">
        <v>19</v>
      </c>
      <c r="O32" s="8" t="s">
        <v>465</v>
      </c>
      <c r="P32" s="15">
        <v>44257</v>
      </c>
      <c r="Q32" s="10">
        <f t="shared" si="8"/>
        <v>9592.4040000000005</v>
      </c>
      <c r="R32" s="8" t="s">
        <v>485</v>
      </c>
      <c r="S32" s="22">
        <v>2000</v>
      </c>
      <c r="T32" s="22">
        <f t="shared" si="10"/>
        <v>40000</v>
      </c>
      <c r="U32" s="8" t="s">
        <v>484</v>
      </c>
      <c r="V32" s="8">
        <f t="shared" si="11"/>
        <v>0.81399999999999995</v>
      </c>
      <c r="W32" s="23">
        <f t="shared" si="15"/>
        <v>0.6</v>
      </c>
      <c r="X32" s="23">
        <f t="shared" si="13"/>
        <v>0.35</v>
      </c>
      <c r="Y32" s="24">
        <f t="shared" si="14"/>
        <v>0.61538461538461542</v>
      </c>
      <c r="Z32" s="31">
        <v>18036</v>
      </c>
    </row>
    <row r="33" spans="1:26" x14ac:dyDescent="0.25">
      <c r="A33" s="1" t="s">
        <v>14</v>
      </c>
      <c r="B33" s="1" t="s">
        <v>15</v>
      </c>
      <c r="C33" s="1">
        <v>4005</v>
      </c>
      <c r="D33" s="1" t="s">
        <v>35</v>
      </c>
      <c r="E33" s="28" t="s">
        <v>99</v>
      </c>
      <c r="F33" s="1" t="s">
        <v>100</v>
      </c>
      <c r="G33" s="1" t="s">
        <v>101</v>
      </c>
      <c r="H33" s="10">
        <v>1</v>
      </c>
      <c r="I33" s="1" t="s">
        <v>17</v>
      </c>
      <c r="J33" s="11">
        <v>5414</v>
      </c>
      <c r="K33" s="1" t="s">
        <v>18</v>
      </c>
      <c r="L33" s="1" t="s">
        <v>19</v>
      </c>
      <c r="M33" s="1" t="s">
        <v>36</v>
      </c>
      <c r="N33" s="1" t="s">
        <v>19</v>
      </c>
      <c r="O33" s="8" t="s">
        <v>465</v>
      </c>
      <c r="P33" s="15">
        <v>43465</v>
      </c>
      <c r="Q33" s="10">
        <f t="shared" si="8"/>
        <v>6496.8</v>
      </c>
      <c r="R33" s="8" t="s">
        <v>485</v>
      </c>
      <c r="S33" s="22">
        <v>2000</v>
      </c>
      <c r="T33" s="22">
        <f t="shared" si="10"/>
        <v>2000</v>
      </c>
      <c r="U33" s="8" t="s">
        <v>484</v>
      </c>
      <c r="V33" s="8">
        <f t="shared" si="11"/>
        <v>0.81399999999999995</v>
      </c>
      <c r="W33" s="23">
        <f t="shared" si="15"/>
        <v>0.6</v>
      </c>
      <c r="X33" s="23">
        <f t="shared" si="13"/>
        <v>0.35</v>
      </c>
      <c r="Y33" s="24">
        <f t="shared" si="14"/>
        <v>0.61538461538461542</v>
      </c>
      <c r="Z33" s="31">
        <v>901.80000000000007</v>
      </c>
    </row>
    <row r="34" spans="1:26" x14ac:dyDescent="0.25">
      <c r="A34" s="1" t="s">
        <v>14</v>
      </c>
      <c r="B34" s="1" t="s">
        <v>15</v>
      </c>
      <c r="C34" s="1">
        <v>4005</v>
      </c>
      <c r="D34" s="1" t="s">
        <v>35</v>
      </c>
      <c r="E34" s="28" t="s">
        <v>99</v>
      </c>
      <c r="F34" s="1" t="s">
        <v>100</v>
      </c>
      <c r="G34" s="1" t="s">
        <v>102</v>
      </c>
      <c r="H34" s="10">
        <v>12</v>
      </c>
      <c r="I34" s="1" t="s">
        <v>17</v>
      </c>
      <c r="J34" s="11">
        <v>58140.84</v>
      </c>
      <c r="K34" s="1" t="s">
        <v>18</v>
      </c>
      <c r="L34" s="1" t="s">
        <v>19</v>
      </c>
      <c r="M34" s="1" t="s">
        <v>37</v>
      </c>
      <c r="N34" s="1" t="s">
        <v>19</v>
      </c>
      <c r="O34" s="8" t="s">
        <v>465</v>
      </c>
      <c r="P34" s="15">
        <v>43465</v>
      </c>
      <c r="Q34" s="10">
        <f t="shared" si="8"/>
        <v>5814.0839999999998</v>
      </c>
      <c r="R34" s="8" t="s">
        <v>485</v>
      </c>
      <c r="S34" s="22">
        <v>2000</v>
      </c>
      <c r="T34" s="22">
        <f t="shared" si="10"/>
        <v>24000</v>
      </c>
      <c r="U34" s="8" t="s">
        <v>484</v>
      </c>
      <c r="V34" s="8">
        <f t="shared" si="11"/>
        <v>0.81399999999999995</v>
      </c>
      <c r="W34" s="23">
        <f t="shared" si="15"/>
        <v>0.6</v>
      </c>
      <c r="X34" s="23">
        <f t="shared" si="13"/>
        <v>0.35</v>
      </c>
      <c r="Y34" s="24">
        <f t="shared" si="14"/>
        <v>0.61538461538461542</v>
      </c>
      <c r="Z34" s="31">
        <v>10821.6</v>
      </c>
    </row>
    <row r="35" spans="1:26" x14ac:dyDescent="0.25">
      <c r="A35" s="1" t="s">
        <v>14</v>
      </c>
      <c r="B35" s="1" t="s">
        <v>15</v>
      </c>
      <c r="C35" s="1">
        <v>4005</v>
      </c>
      <c r="D35" s="1" t="s">
        <v>28</v>
      </c>
      <c r="E35" s="28" t="s">
        <v>99</v>
      </c>
      <c r="F35" s="1" t="s">
        <v>100</v>
      </c>
      <c r="G35" s="1" t="s">
        <v>103</v>
      </c>
      <c r="H35" s="10">
        <v>5</v>
      </c>
      <c r="I35" s="1" t="s">
        <v>17</v>
      </c>
      <c r="J35" s="11">
        <v>29848.7</v>
      </c>
      <c r="K35" s="1" t="s">
        <v>18</v>
      </c>
      <c r="L35" s="1" t="s">
        <v>19</v>
      </c>
      <c r="M35" s="1" t="s">
        <v>43</v>
      </c>
      <c r="N35" s="1" t="s">
        <v>19</v>
      </c>
      <c r="O35" s="8" t="s">
        <v>465</v>
      </c>
      <c r="P35" s="15">
        <v>43822</v>
      </c>
      <c r="Q35" s="10">
        <f t="shared" si="8"/>
        <v>7163.6879999999992</v>
      </c>
      <c r="R35" s="8" t="s">
        <v>485</v>
      </c>
      <c r="S35" s="22">
        <v>2000</v>
      </c>
      <c r="T35" s="22">
        <f t="shared" si="10"/>
        <v>10000</v>
      </c>
      <c r="U35" s="8" t="s">
        <v>484</v>
      </c>
      <c r="V35" s="8">
        <f t="shared" si="11"/>
        <v>0.81399999999999995</v>
      </c>
      <c r="W35" s="23">
        <f t="shared" si="15"/>
        <v>0.6</v>
      </c>
      <c r="X35" s="23">
        <f t="shared" si="13"/>
        <v>0.35</v>
      </c>
      <c r="Y35" s="24">
        <f t="shared" si="14"/>
        <v>0.61538461538461542</v>
      </c>
      <c r="Z35" s="31">
        <v>4509</v>
      </c>
    </row>
    <row r="36" spans="1:26" x14ac:dyDescent="0.25">
      <c r="A36" s="1" t="s">
        <v>14</v>
      </c>
      <c r="B36" s="1" t="s">
        <v>15</v>
      </c>
      <c r="C36" s="1">
        <v>4005</v>
      </c>
      <c r="D36" s="1" t="s">
        <v>28</v>
      </c>
      <c r="E36" s="28" t="s">
        <v>99</v>
      </c>
      <c r="F36" s="1" t="s">
        <v>100</v>
      </c>
      <c r="G36" s="1" t="s">
        <v>104</v>
      </c>
      <c r="H36" s="10">
        <v>13</v>
      </c>
      <c r="I36" s="1" t="s">
        <v>17</v>
      </c>
      <c r="J36" s="11">
        <v>85101.77</v>
      </c>
      <c r="K36" s="1" t="s">
        <v>18</v>
      </c>
      <c r="L36" s="1" t="s">
        <v>19</v>
      </c>
      <c r="M36" s="1" t="s">
        <v>42</v>
      </c>
      <c r="N36" s="1" t="s">
        <v>19</v>
      </c>
      <c r="O36" s="8" t="s">
        <v>465</v>
      </c>
      <c r="P36" s="15">
        <v>43739</v>
      </c>
      <c r="Q36" s="10">
        <f t="shared" si="8"/>
        <v>7855.5479999999998</v>
      </c>
      <c r="R36" s="8" t="s">
        <v>485</v>
      </c>
      <c r="S36" s="22">
        <v>2000</v>
      </c>
      <c r="T36" s="22">
        <f t="shared" si="10"/>
        <v>26000</v>
      </c>
      <c r="U36" s="8" t="s">
        <v>484</v>
      </c>
      <c r="V36" s="8">
        <f t="shared" si="11"/>
        <v>0.81399999999999995</v>
      </c>
      <c r="W36" s="23">
        <f t="shared" si="15"/>
        <v>0.6</v>
      </c>
      <c r="X36" s="23">
        <f t="shared" si="13"/>
        <v>0.35</v>
      </c>
      <c r="Y36" s="24">
        <f t="shared" si="14"/>
        <v>0.61538461538461542</v>
      </c>
      <c r="Z36" s="31">
        <v>11723.4</v>
      </c>
    </row>
    <row r="37" spans="1:26" x14ac:dyDescent="0.25">
      <c r="A37" s="1" t="s">
        <v>14</v>
      </c>
      <c r="B37" s="1" t="s">
        <v>15</v>
      </c>
      <c r="C37" s="1">
        <v>4005</v>
      </c>
      <c r="D37" s="1" t="s">
        <v>28</v>
      </c>
      <c r="E37" s="28" t="s">
        <v>99</v>
      </c>
      <c r="F37" s="1" t="s">
        <v>100</v>
      </c>
      <c r="G37" s="1" t="s">
        <v>105</v>
      </c>
      <c r="H37" s="10">
        <v>20</v>
      </c>
      <c r="I37" s="1" t="s">
        <v>17</v>
      </c>
      <c r="J37" s="11">
        <v>159873.4</v>
      </c>
      <c r="K37" s="1" t="s">
        <v>18</v>
      </c>
      <c r="L37" s="1" t="s">
        <v>19</v>
      </c>
      <c r="M37" s="1" t="s">
        <v>26</v>
      </c>
      <c r="N37" s="1" t="s">
        <v>19</v>
      </c>
      <c r="O37" s="8" t="s">
        <v>465</v>
      </c>
      <c r="P37" s="15">
        <v>44257</v>
      </c>
      <c r="Q37" s="10">
        <f t="shared" si="8"/>
        <v>9592.4040000000005</v>
      </c>
      <c r="R37" s="8" t="s">
        <v>485</v>
      </c>
      <c r="S37" s="22">
        <v>2000</v>
      </c>
      <c r="T37" s="22">
        <f t="shared" si="10"/>
        <v>40000</v>
      </c>
      <c r="U37" s="8" t="s">
        <v>484</v>
      </c>
      <c r="V37" s="8">
        <f t="shared" si="11"/>
        <v>0.81399999999999995</v>
      </c>
      <c r="W37" s="23">
        <f t="shared" si="15"/>
        <v>0.6</v>
      </c>
      <c r="X37" s="23">
        <f t="shared" si="13"/>
        <v>0.35</v>
      </c>
      <c r="Y37" s="24">
        <f t="shared" si="14"/>
        <v>0.61538461538461542</v>
      </c>
      <c r="Z37" s="31">
        <v>18036</v>
      </c>
    </row>
    <row r="38" spans="1:26" x14ac:dyDescent="0.25">
      <c r="A38" s="1" t="s">
        <v>14</v>
      </c>
      <c r="B38" s="1" t="s">
        <v>15</v>
      </c>
      <c r="C38" s="1">
        <v>4005</v>
      </c>
      <c r="D38" s="1" t="s">
        <v>35</v>
      </c>
      <c r="E38" s="28" t="s">
        <v>106</v>
      </c>
      <c r="F38" s="1" t="s">
        <v>107</v>
      </c>
      <c r="G38" s="1" t="s">
        <v>108</v>
      </c>
      <c r="H38" s="10">
        <v>3</v>
      </c>
      <c r="I38" s="1" t="s">
        <v>17</v>
      </c>
      <c r="J38" s="11">
        <v>14535.21</v>
      </c>
      <c r="K38" s="1" t="s">
        <v>18</v>
      </c>
      <c r="L38" s="1" t="s">
        <v>19</v>
      </c>
      <c r="M38" s="1" t="s">
        <v>37</v>
      </c>
      <c r="N38" s="1" t="s">
        <v>19</v>
      </c>
      <c r="O38" s="8" t="s">
        <v>465</v>
      </c>
      <c r="P38" s="15">
        <v>43465</v>
      </c>
      <c r="Q38" s="10">
        <f t="shared" si="8"/>
        <v>5814.0839999999998</v>
      </c>
      <c r="R38" s="8" t="s">
        <v>485</v>
      </c>
      <c r="S38" s="22">
        <v>2000</v>
      </c>
      <c r="T38" s="22">
        <f t="shared" si="10"/>
        <v>6000</v>
      </c>
      <c r="U38" s="8" t="s">
        <v>484</v>
      </c>
      <c r="V38" s="8">
        <f t="shared" si="11"/>
        <v>0.81399999999999995</v>
      </c>
      <c r="W38" s="23">
        <f t="shared" si="15"/>
        <v>0.6</v>
      </c>
      <c r="X38" s="23">
        <f t="shared" si="13"/>
        <v>0.35</v>
      </c>
      <c r="Y38" s="24">
        <f t="shared" si="14"/>
        <v>0.61538461538461542</v>
      </c>
      <c r="Z38" s="31">
        <v>2705.4</v>
      </c>
    </row>
    <row r="39" spans="1:26" x14ac:dyDescent="0.25">
      <c r="A39" s="1" t="s">
        <v>14</v>
      </c>
      <c r="B39" s="1" t="s">
        <v>15</v>
      </c>
      <c r="C39" s="1">
        <v>4005</v>
      </c>
      <c r="D39" s="1" t="s">
        <v>28</v>
      </c>
      <c r="E39" s="28" t="s">
        <v>106</v>
      </c>
      <c r="F39" s="1" t="s">
        <v>107</v>
      </c>
      <c r="G39" s="1" t="s">
        <v>109</v>
      </c>
      <c r="H39" s="10">
        <v>5</v>
      </c>
      <c r="I39" s="1" t="s">
        <v>17</v>
      </c>
      <c r="J39" s="11">
        <v>30096</v>
      </c>
      <c r="K39" s="1" t="s">
        <v>18</v>
      </c>
      <c r="L39" s="1" t="s">
        <v>19</v>
      </c>
      <c r="M39" s="1" t="s">
        <v>43</v>
      </c>
      <c r="N39" s="1" t="s">
        <v>19</v>
      </c>
      <c r="O39" s="8" t="s">
        <v>465</v>
      </c>
      <c r="P39" s="15">
        <v>43822</v>
      </c>
      <c r="Q39" s="10">
        <f t="shared" si="8"/>
        <v>7223.04</v>
      </c>
      <c r="R39" s="8" t="s">
        <v>485</v>
      </c>
      <c r="S39" s="22">
        <v>2000</v>
      </c>
      <c r="T39" s="22">
        <f t="shared" si="10"/>
        <v>10000</v>
      </c>
      <c r="U39" s="8" t="s">
        <v>484</v>
      </c>
      <c r="V39" s="8">
        <f t="shared" si="11"/>
        <v>0.81399999999999995</v>
      </c>
      <c r="W39" s="23">
        <f t="shared" si="15"/>
        <v>0.6</v>
      </c>
      <c r="X39" s="23">
        <f t="shared" ref="X39:X47" si="16">$X$1</f>
        <v>0.35</v>
      </c>
      <c r="Y39" s="24">
        <f t="shared" si="14"/>
        <v>0.61538461538461542</v>
      </c>
      <c r="Z39" s="31">
        <v>4509</v>
      </c>
    </row>
    <row r="40" spans="1:26" x14ac:dyDescent="0.25">
      <c r="A40" s="1" t="s">
        <v>14</v>
      </c>
      <c r="B40" s="1" t="s">
        <v>15</v>
      </c>
      <c r="C40" s="1">
        <v>4005</v>
      </c>
      <c r="D40" s="1" t="s">
        <v>28</v>
      </c>
      <c r="E40" s="28" t="s">
        <v>106</v>
      </c>
      <c r="F40" s="1" t="s">
        <v>107</v>
      </c>
      <c r="G40" s="1" t="s">
        <v>110</v>
      </c>
      <c r="H40" s="10">
        <v>13</v>
      </c>
      <c r="I40" s="1" t="s">
        <v>17</v>
      </c>
      <c r="J40" s="11">
        <v>85733.31</v>
      </c>
      <c r="K40" s="1" t="s">
        <v>18</v>
      </c>
      <c r="L40" s="1" t="s">
        <v>19</v>
      </c>
      <c r="M40" s="1" t="s">
        <v>42</v>
      </c>
      <c r="N40" s="1" t="s">
        <v>19</v>
      </c>
      <c r="O40" s="8" t="s">
        <v>465</v>
      </c>
      <c r="P40" s="15">
        <v>43739</v>
      </c>
      <c r="Q40" s="10">
        <f t="shared" si="8"/>
        <v>7913.8439999999991</v>
      </c>
      <c r="R40" s="8" t="s">
        <v>485</v>
      </c>
      <c r="S40" s="22">
        <v>2000</v>
      </c>
      <c r="T40" s="22">
        <f t="shared" si="10"/>
        <v>26000</v>
      </c>
      <c r="U40" s="8" t="s">
        <v>484</v>
      </c>
      <c r="V40" s="8">
        <f t="shared" si="11"/>
        <v>0.81399999999999995</v>
      </c>
      <c r="W40" s="23">
        <f t="shared" si="15"/>
        <v>0.6</v>
      </c>
      <c r="X40" s="23">
        <f t="shared" si="16"/>
        <v>0.35</v>
      </c>
      <c r="Y40" s="24">
        <f t="shared" si="14"/>
        <v>0.61538461538461542</v>
      </c>
      <c r="Z40" s="31">
        <v>11723.4</v>
      </c>
    </row>
    <row r="41" spans="1:26" x14ac:dyDescent="0.25">
      <c r="A41" s="1" t="s">
        <v>14</v>
      </c>
      <c r="B41" s="1" t="s">
        <v>15</v>
      </c>
      <c r="C41" s="1">
        <v>4005</v>
      </c>
      <c r="D41" s="1" t="s">
        <v>28</v>
      </c>
      <c r="E41" s="28" t="s">
        <v>106</v>
      </c>
      <c r="F41" s="1" t="s">
        <v>107</v>
      </c>
      <c r="G41" s="1" t="s">
        <v>111</v>
      </c>
      <c r="H41" s="10">
        <v>20</v>
      </c>
      <c r="I41" s="1" t="s">
        <v>17</v>
      </c>
      <c r="J41" s="11">
        <v>167973.2</v>
      </c>
      <c r="K41" s="1" t="s">
        <v>18</v>
      </c>
      <c r="L41" s="1" t="s">
        <v>19</v>
      </c>
      <c r="M41" s="1" t="s">
        <v>26</v>
      </c>
      <c r="N41" s="1" t="s">
        <v>19</v>
      </c>
      <c r="O41" s="8" t="s">
        <v>465</v>
      </c>
      <c r="P41" s="15">
        <v>44257</v>
      </c>
      <c r="Q41" s="10">
        <f t="shared" si="8"/>
        <v>10078.392</v>
      </c>
      <c r="R41" s="8" t="s">
        <v>485</v>
      </c>
      <c r="S41" s="22">
        <v>2000</v>
      </c>
      <c r="T41" s="22">
        <f t="shared" si="10"/>
        <v>40000</v>
      </c>
      <c r="U41" s="8" t="s">
        <v>484</v>
      </c>
      <c r="V41" s="8">
        <f t="shared" si="11"/>
        <v>0.81399999999999995</v>
      </c>
      <c r="W41" s="23">
        <f t="shared" si="15"/>
        <v>0.6</v>
      </c>
      <c r="X41" s="23">
        <f t="shared" si="16"/>
        <v>0.35</v>
      </c>
      <c r="Y41" s="24">
        <f t="shared" si="14"/>
        <v>0.61538461538461542</v>
      </c>
      <c r="Z41" s="31">
        <v>18036</v>
      </c>
    </row>
    <row r="42" spans="1:26" x14ac:dyDescent="0.25">
      <c r="A42" s="1" t="s">
        <v>14</v>
      </c>
      <c r="B42" s="1" t="s">
        <v>15</v>
      </c>
      <c r="C42" s="1">
        <v>4005</v>
      </c>
      <c r="D42" s="1" t="s">
        <v>35</v>
      </c>
      <c r="E42" s="28" t="s">
        <v>112</v>
      </c>
      <c r="F42" s="1" t="s">
        <v>113</v>
      </c>
      <c r="G42" s="1" t="s">
        <v>114</v>
      </c>
      <c r="H42" s="10">
        <v>9</v>
      </c>
      <c r="I42" s="1" t="s">
        <v>17</v>
      </c>
      <c r="J42" s="11">
        <v>67574.97</v>
      </c>
      <c r="K42" s="1" t="s">
        <v>18</v>
      </c>
      <c r="L42" s="1" t="s">
        <v>19</v>
      </c>
      <c r="M42" s="1" t="s">
        <v>26</v>
      </c>
      <c r="N42" s="1" t="s">
        <v>19</v>
      </c>
      <c r="O42" s="8" t="s">
        <v>465</v>
      </c>
      <c r="P42" s="15">
        <v>44257</v>
      </c>
      <c r="Q42" s="10">
        <f t="shared" si="8"/>
        <v>9009.9959999999992</v>
      </c>
      <c r="R42" s="8" t="s">
        <v>472</v>
      </c>
      <c r="S42" s="22">
        <v>4000</v>
      </c>
      <c r="T42" s="22">
        <f t="shared" si="10"/>
        <v>36000</v>
      </c>
      <c r="U42" s="8" t="s">
        <v>473</v>
      </c>
      <c r="V42" s="8">
        <f t="shared" si="11"/>
        <v>0.81399999999999995</v>
      </c>
      <c r="W42" s="23">
        <f t="shared" ref="W42:W47" si="17">$W$1</f>
        <v>0.6</v>
      </c>
      <c r="X42" s="23">
        <f t="shared" si="16"/>
        <v>0.35</v>
      </c>
      <c r="Y42" s="24">
        <f t="shared" si="14"/>
        <v>0.61538461538461542</v>
      </c>
      <c r="Z42" s="31">
        <v>16232.4</v>
      </c>
    </row>
    <row r="43" spans="1:26" x14ac:dyDescent="0.25">
      <c r="A43" s="1" t="s">
        <v>14</v>
      </c>
      <c r="B43" s="1" t="s">
        <v>15</v>
      </c>
      <c r="C43" s="1">
        <v>4005</v>
      </c>
      <c r="D43" s="1" t="s">
        <v>35</v>
      </c>
      <c r="E43" s="28" t="s">
        <v>115</v>
      </c>
      <c r="F43" s="1" t="s">
        <v>116</v>
      </c>
      <c r="G43" s="1" t="s">
        <v>117</v>
      </c>
      <c r="H43" s="10">
        <v>1</v>
      </c>
      <c r="I43" s="1" t="s">
        <v>17</v>
      </c>
      <c r="J43" s="11">
        <v>5502</v>
      </c>
      <c r="K43" s="1" t="s">
        <v>18</v>
      </c>
      <c r="L43" s="1" t="s">
        <v>19</v>
      </c>
      <c r="M43" s="1" t="s">
        <v>36</v>
      </c>
      <c r="N43" s="1" t="s">
        <v>19</v>
      </c>
      <c r="O43" s="8" t="s">
        <v>465</v>
      </c>
      <c r="P43" s="15">
        <v>43465</v>
      </c>
      <c r="Q43" s="10">
        <f t="shared" si="8"/>
        <v>6602.4</v>
      </c>
      <c r="R43" s="8" t="s">
        <v>485</v>
      </c>
      <c r="S43" s="22">
        <v>2000</v>
      </c>
      <c r="T43" s="22">
        <f t="shared" si="10"/>
        <v>2000</v>
      </c>
      <c r="U43" s="8" t="s">
        <v>484</v>
      </c>
      <c r="V43" s="8">
        <f t="shared" si="11"/>
        <v>0.81399999999999995</v>
      </c>
      <c r="W43" s="23">
        <f t="shared" si="17"/>
        <v>0.6</v>
      </c>
      <c r="X43" s="23">
        <f t="shared" si="16"/>
        <v>0.35</v>
      </c>
      <c r="Y43" s="24">
        <f t="shared" si="14"/>
        <v>0.61538461538461542</v>
      </c>
      <c r="Z43" s="31">
        <v>901.80000000000007</v>
      </c>
    </row>
    <row r="44" spans="1:26" x14ac:dyDescent="0.25">
      <c r="A44" s="1" t="s">
        <v>14</v>
      </c>
      <c r="B44" s="1" t="s">
        <v>15</v>
      </c>
      <c r="C44" s="1">
        <v>4005</v>
      </c>
      <c r="D44" s="1" t="s">
        <v>35</v>
      </c>
      <c r="E44" s="28" t="s">
        <v>115</v>
      </c>
      <c r="F44" s="1" t="s">
        <v>116</v>
      </c>
      <c r="G44" s="1" t="s">
        <v>118</v>
      </c>
      <c r="H44" s="10">
        <v>20</v>
      </c>
      <c r="I44" s="1" t="s">
        <v>17</v>
      </c>
      <c r="J44" s="11">
        <v>98482.4</v>
      </c>
      <c r="K44" s="1" t="s">
        <v>18</v>
      </c>
      <c r="L44" s="1" t="s">
        <v>19</v>
      </c>
      <c r="M44" s="1" t="s">
        <v>37</v>
      </c>
      <c r="N44" s="1" t="s">
        <v>19</v>
      </c>
      <c r="O44" s="8" t="s">
        <v>465</v>
      </c>
      <c r="P44" s="15">
        <v>43465</v>
      </c>
      <c r="Q44" s="10">
        <f t="shared" si="8"/>
        <v>5908.9439999999995</v>
      </c>
      <c r="R44" s="8" t="s">
        <v>485</v>
      </c>
      <c r="S44" s="22">
        <v>2000</v>
      </c>
      <c r="T44" s="22">
        <f t="shared" si="10"/>
        <v>40000</v>
      </c>
      <c r="U44" s="8" t="s">
        <v>484</v>
      </c>
      <c r="V44" s="8">
        <f t="shared" si="11"/>
        <v>0.81399999999999995</v>
      </c>
      <c r="W44" s="23">
        <f t="shared" si="17"/>
        <v>0.6</v>
      </c>
      <c r="X44" s="23">
        <f t="shared" si="16"/>
        <v>0.35</v>
      </c>
      <c r="Y44" s="24">
        <f t="shared" si="14"/>
        <v>0.61538461538461542</v>
      </c>
      <c r="Z44" s="31">
        <v>18036</v>
      </c>
    </row>
    <row r="45" spans="1:26" x14ac:dyDescent="0.25">
      <c r="A45" s="1" t="s">
        <v>14</v>
      </c>
      <c r="B45" s="1" t="s">
        <v>15</v>
      </c>
      <c r="C45" s="1">
        <v>4005</v>
      </c>
      <c r="D45" s="1" t="s">
        <v>28</v>
      </c>
      <c r="E45" s="28" t="s">
        <v>115</v>
      </c>
      <c r="F45" s="1" t="s">
        <v>116</v>
      </c>
      <c r="G45" s="1" t="s">
        <v>119</v>
      </c>
      <c r="H45" s="10">
        <v>5</v>
      </c>
      <c r="I45" s="1" t="s">
        <v>17</v>
      </c>
      <c r="J45" s="11">
        <v>31059.85</v>
      </c>
      <c r="K45" s="1" t="s">
        <v>18</v>
      </c>
      <c r="L45" s="1" t="s">
        <v>19</v>
      </c>
      <c r="M45" s="1" t="s">
        <v>43</v>
      </c>
      <c r="N45" s="1" t="s">
        <v>19</v>
      </c>
      <c r="O45" s="8" t="s">
        <v>465</v>
      </c>
      <c r="P45" s="15">
        <v>43465</v>
      </c>
      <c r="Q45" s="10">
        <f t="shared" si="8"/>
        <v>7454.3639999999987</v>
      </c>
      <c r="R45" s="8" t="s">
        <v>485</v>
      </c>
      <c r="S45" s="22">
        <v>2000</v>
      </c>
      <c r="T45" s="22">
        <f t="shared" si="10"/>
        <v>10000</v>
      </c>
      <c r="U45" s="8" t="s">
        <v>484</v>
      </c>
      <c r="V45" s="8">
        <f t="shared" si="11"/>
        <v>0.81399999999999995</v>
      </c>
      <c r="W45" s="23">
        <f t="shared" si="17"/>
        <v>0.6</v>
      </c>
      <c r="X45" s="23">
        <f t="shared" si="16"/>
        <v>0.35</v>
      </c>
      <c r="Y45" s="24">
        <f t="shared" si="14"/>
        <v>0.61538461538461542</v>
      </c>
      <c r="Z45" s="31">
        <v>4509</v>
      </c>
    </row>
    <row r="46" spans="1:26" x14ac:dyDescent="0.25">
      <c r="A46" s="1" t="s">
        <v>14</v>
      </c>
      <c r="B46" s="1" t="s">
        <v>15</v>
      </c>
      <c r="C46" s="1">
        <v>4005</v>
      </c>
      <c r="D46" s="1" t="s">
        <v>28</v>
      </c>
      <c r="E46" s="28" t="s">
        <v>115</v>
      </c>
      <c r="F46" s="1" t="s">
        <v>116</v>
      </c>
      <c r="G46" s="1" t="s">
        <v>120</v>
      </c>
      <c r="H46" s="10">
        <v>14</v>
      </c>
      <c r="I46" s="1" t="s">
        <v>17</v>
      </c>
      <c r="J46" s="11">
        <v>100041.06</v>
      </c>
      <c r="K46" s="1" t="s">
        <v>18</v>
      </c>
      <c r="L46" s="1" t="s">
        <v>19</v>
      </c>
      <c r="M46" s="1" t="s">
        <v>42</v>
      </c>
      <c r="N46" s="1" t="s">
        <v>19</v>
      </c>
      <c r="O46" s="8" t="s">
        <v>465</v>
      </c>
      <c r="P46" s="15">
        <v>43739</v>
      </c>
      <c r="Q46" s="10">
        <f t="shared" si="8"/>
        <v>8574.9480000000003</v>
      </c>
      <c r="R46" s="8" t="s">
        <v>485</v>
      </c>
      <c r="S46" s="22">
        <v>2000</v>
      </c>
      <c r="T46" s="22">
        <f t="shared" si="10"/>
        <v>28000</v>
      </c>
      <c r="U46" s="8" t="s">
        <v>484</v>
      </c>
      <c r="V46" s="8">
        <f t="shared" si="11"/>
        <v>0.81399999999999995</v>
      </c>
      <c r="W46" s="23">
        <f t="shared" si="17"/>
        <v>0.6</v>
      </c>
      <c r="X46" s="23">
        <f t="shared" si="16"/>
        <v>0.35</v>
      </c>
      <c r="Y46" s="24">
        <f t="shared" si="14"/>
        <v>0.61538461538461542</v>
      </c>
      <c r="Z46" s="31">
        <v>12625.2</v>
      </c>
    </row>
    <row r="47" spans="1:26" x14ac:dyDescent="0.25">
      <c r="A47" s="1" t="s">
        <v>14</v>
      </c>
      <c r="B47" s="1" t="s">
        <v>15</v>
      </c>
      <c r="C47" s="1">
        <v>4005</v>
      </c>
      <c r="D47" s="1" t="s">
        <v>28</v>
      </c>
      <c r="E47" s="28" t="s">
        <v>115</v>
      </c>
      <c r="F47" s="1" t="s">
        <v>116</v>
      </c>
      <c r="G47" s="1" t="s">
        <v>121</v>
      </c>
      <c r="H47" s="10">
        <v>20</v>
      </c>
      <c r="I47" s="1" t="s">
        <v>17</v>
      </c>
      <c r="J47" s="11">
        <v>159873.4</v>
      </c>
      <c r="K47" s="1" t="s">
        <v>18</v>
      </c>
      <c r="L47" s="1" t="s">
        <v>19</v>
      </c>
      <c r="M47" s="1" t="s">
        <v>26</v>
      </c>
      <c r="N47" s="1" t="s">
        <v>19</v>
      </c>
      <c r="O47" s="8" t="s">
        <v>465</v>
      </c>
      <c r="P47" s="15">
        <v>44257</v>
      </c>
      <c r="Q47" s="10">
        <f t="shared" si="8"/>
        <v>9592.4040000000005</v>
      </c>
      <c r="R47" s="8" t="s">
        <v>485</v>
      </c>
      <c r="S47" s="22">
        <v>2000</v>
      </c>
      <c r="T47" s="22">
        <f t="shared" si="10"/>
        <v>40000</v>
      </c>
      <c r="U47" s="8" t="s">
        <v>484</v>
      </c>
      <c r="V47" s="8">
        <f t="shared" si="11"/>
        <v>0.81399999999999995</v>
      </c>
      <c r="W47" s="23">
        <f t="shared" si="17"/>
        <v>0.6</v>
      </c>
      <c r="X47" s="23">
        <f t="shared" si="16"/>
        <v>0.35</v>
      </c>
      <c r="Y47" s="24">
        <f t="shared" si="14"/>
        <v>0.61538461538461542</v>
      </c>
      <c r="Z47" s="31">
        <v>18036</v>
      </c>
    </row>
    <row r="48" spans="1:26" x14ac:dyDescent="0.25">
      <c r="A48" s="1" t="s">
        <v>14</v>
      </c>
      <c r="B48" s="1" t="s">
        <v>15</v>
      </c>
      <c r="C48" s="1">
        <v>4005</v>
      </c>
      <c r="D48" s="1" t="s">
        <v>16</v>
      </c>
      <c r="E48" s="28" t="s">
        <v>122</v>
      </c>
      <c r="F48" s="1" t="s">
        <v>123</v>
      </c>
      <c r="G48" s="1" t="s">
        <v>124</v>
      </c>
      <c r="H48" s="10">
        <v>5</v>
      </c>
      <c r="I48" s="1" t="s">
        <v>17</v>
      </c>
      <c r="J48" s="11">
        <v>60721.15</v>
      </c>
      <c r="K48" s="1" t="s">
        <v>18</v>
      </c>
      <c r="L48" s="1" t="s">
        <v>19</v>
      </c>
      <c r="M48" s="1" t="s">
        <v>26</v>
      </c>
      <c r="N48" s="1" t="s">
        <v>19</v>
      </c>
      <c r="O48" s="8" t="s">
        <v>465</v>
      </c>
      <c r="P48" s="15">
        <v>44257</v>
      </c>
      <c r="Q48" s="10">
        <f t="shared" si="8"/>
        <v>14573.075999999999</v>
      </c>
      <c r="R48" s="8" t="s">
        <v>498</v>
      </c>
      <c r="S48" s="22">
        <v>1000</v>
      </c>
      <c r="T48" s="22">
        <f t="shared" si="10"/>
        <v>5000</v>
      </c>
      <c r="U48" s="8" t="s">
        <v>499</v>
      </c>
      <c r="V48" s="8">
        <f t="shared" si="11"/>
        <v>0.81399999999999995</v>
      </c>
      <c r="W48" s="23">
        <f t="shared" ref="W48:W50" si="18">$W$1</f>
        <v>0.6</v>
      </c>
      <c r="X48" s="23">
        <f t="shared" ref="X48:X63" si="19">$X$1</f>
        <v>0.35</v>
      </c>
      <c r="Y48" s="24">
        <f t="shared" si="14"/>
        <v>0.61538461538461542</v>
      </c>
      <c r="Z48" s="31">
        <v>2254.5</v>
      </c>
    </row>
    <row r="49" spans="1:26" x14ac:dyDescent="0.25">
      <c r="A49" s="1" t="s">
        <v>14</v>
      </c>
      <c r="B49" s="1" t="s">
        <v>15</v>
      </c>
      <c r="C49" s="1">
        <v>4005</v>
      </c>
      <c r="D49" s="1" t="s">
        <v>16</v>
      </c>
      <c r="E49" s="28" t="s">
        <v>125</v>
      </c>
      <c r="F49" s="1" t="s">
        <v>126</v>
      </c>
      <c r="G49" s="1" t="s">
        <v>127</v>
      </c>
      <c r="H49" s="10">
        <v>1</v>
      </c>
      <c r="I49" s="1" t="s">
        <v>17</v>
      </c>
      <c r="J49" s="11">
        <v>7032.78</v>
      </c>
      <c r="K49" s="1" t="s">
        <v>18</v>
      </c>
      <c r="L49" s="1" t="s">
        <v>19</v>
      </c>
      <c r="M49" s="1" t="s">
        <v>27</v>
      </c>
      <c r="N49" s="1" t="s">
        <v>19</v>
      </c>
      <c r="O49" s="8" t="s">
        <v>465</v>
      </c>
      <c r="P49" s="15">
        <v>43739</v>
      </c>
      <c r="Q49" s="10">
        <f t="shared" si="8"/>
        <v>8439.3359999999993</v>
      </c>
      <c r="R49" s="8" t="s">
        <v>492</v>
      </c>
      <c r="S49" s="22">
        <v>600</v>
      </c>
      <c r="T49" s="22">
        <f t="shared" si="10"/>
        <v>600</v>
      </c>
      <c r="U49" s="8" t="s">
        <v>493</v>
      </c>
      <c r="V49" s="8">
        <f t="shared" si="11"/>
        <v>0.81399999999999995</v>
      </c>
      <c r="W49" s="23">
        <f t="shared" si="18"/>
        <v>0.6</v>
      </c>
      <c r="X49" s="23">
        <f t="shared" si="19"/>
        <v>0.35</v>
      </c>
      <c r="Y49" s="24">
        <f t="shared" si="14"/>
        <v>0.61538461538461542</v>
      </c>
      <c r="Z49" s="31">
        <v>270.90000000000003</v>
      </c>
    </row>
    <row r="50" spans="1:26" x14ac:dyDescent="0.25">
      <c r="A50" s="1" t="s">
        <v>14</v>
      </c>
      <c r="B50" s="1" t="s">
        <v>15</v>
      </c>
      <c r="C50" s="1">
        <v>4005</v>
      </c>
      <c r="D50" s="1" t="s">
        <v>16</v>
      </c>
      <c r="E50" s="28" t="s">
        <v>125</v>
      </c>
      <c r="F50" s="1" t="s">
        <v>126</v>
      </c>
      <c r="G50" s="1" t="s">
        <v>128</v>
      </c>
      <c r="H50" s="10">
        <v>10</v>
      </c>
      <c r="I50" s="1" t="s">
        <v>17</v>
      </c>
      <c r="J50" s="11">
        <v>69988.800000000003</v>
      </c>
      <c r="K50" s="1" t="s">
        <v>18</v>
      </c>
      <c r="L50" s="1" t="s">
        <v>19</v>
      </c>
      <c r="M50" s="1" t="s">
        <v>26</v>
      </c>
      <c r="N50" s="1" t="s">
        <v>19</v>
      </c>
      <c r="O50" s="8" t="s">
        <v>465</v>
      </c>
      <c r="P50" s="15">
        <v>44257</v>
      </c>
      <c r="Q50" s="10">
        <f t="shared" si="8"/>
        <v>8398.655999999999</v>
      </c>
      <c r="R50" s="8" t="s">
        <v>492</v>
      </c>
      <c r="S50" s="22">
        <v>600</v>
      </c>
      <c r="T50" s="22">
        <f t="shared" si="10"/>
        <v>6000</v>
      </c>
      <c r="U50" s="8" t="s">
        <v>493</v>
      </c>
      <c r="V50" s="8">
        <f t="shared" si="11"/>
        <v>0.81399999999999995</v>
      </c>
      <c r="W50" s="23">
        <f t="shared" si="18"/>
        <v>0.6</v>
      </c>
      <c r="X50" s="23">
        <f t="shared" si="19"/>
        <v>0.35</v>
      </c>
      <c r="Y50" s="24">
        <f t="shared" si="14"/>
        <v>0.61538461538461542</v>
      </c>
      <c r="Z50" s="31">
        <v>2709</v>
      </c>
    </row>
    <row r="51" spans="1:26" x14ac:dyDescent="0.25">
      <c r="A51" s="1" t="s">
        <v>14</v>
      </c>
      <c r="B51" s="1" t="s">
        <v>15</v>
      </c>
      <c r="C51" s="1">
        <v>4005</v>
      </c>
      <c r="D51" s="1" t="s">
        <v>28</v>
      </c>
      <c r="E51" s="28" t="s">
        <v>129</v>
      </c>
      <c r="F51" s="1" t="s">
        <v>130</v>
      </c>
      <c r="G51" s="1" t="s">
        <v>131</v>
      </c>
      <c r="H51" s="10">
        <v>5</v>
      </c>
      <c r="I51" s="1" t="s">
        <v>17</v>
      </c>
      <c r="J51" s="11">
        <v>79320.649999999994</v>
      </c>
      <c r="K51" s="1" t="s">
        <v>18</v>
      </c>
      <c r="L51" s="1" t="s">
        <v>19</v>
      </c>
      <c r="M51" s="1" t="s">
        <v>26</v>
      </c>
      <c r="N51" s="1" t="s">
        <v>19</v>
      </c>
      <c r="O51" s="8" t="s">
        <v>465</v>
      </c>
      <c r="P51" s="15">
        <v>44257</v>
      </c>
      <c r="Q51" s="10">
        <f t="shared" ref="Q51:Q66" si="20">(J51/H51)*1.2</f>
        <v>19036.955999999998</v>
      </c>
      <c r="R51" s="8" t="s">
        <v>500</v>
      </c>
      <c r="S51" s="22">
        <v>2000</v>
      </c>
      <c r="T51" s="22">
        <f t="shared" ref="T51:T66" si="21">S51*H51</f>
        <v>10000</v>
      </c>
      <c r="U51" s="8" t="s">
        <v>501</v>
      </c>
      <c r="V51" s="8">
        <f t="shared" ref="V51:V66" si="22">$V$1</f>
        <v>0.81399999999999995</v>
      </c>
      <c r="W51" s="23">
        <f t="shared" ref="W51:W62" si="23">$W$1</f>
        <v>0.6</v>
      </c>
      <c r="X51" s="23">
        <f t="shared" si="19"/>
        <v>0.35</v>
      </c>
      <c r="Y51" s="24">
        <f t="shared" ref="Y51:Y66" si="24">(1-W51)/(1-X51)</f>
        <v>0.61538461538461542</v>
      </c>
      <c r="Z51" s="31">
        <v>4509</v>
      </c>
    </row>
    <row r="52" spans="1:26" x14ac:dyDescent="0.25">
      <c r="A52" s="1" t="s">
        <v>14</v>
      </c>
      <c r="B52" s="1" t="s">
        <v>15</v>
      </c>
      <c r="C52" s="1">
        <v>4005</v>
      </c>
      <c r="D52" s="1" t="s">
        <v>35</v>
      </c>
      <c r="E52" s="28" t="s">
        <v>132</v>
      </c>
      <c r="F52" s="1" t="s">
        <v>133</v>
      </c>
      <c r="G52" s="1" t="s">
        <v>134</v>
      </c>
      <c r="H52" s="10">
        <v>2</v>
      </c>
      <c r="I52" s="1" t="s">
        <v>17</v>
      </c>
      <c r="J52" s="11">
        <v>20492.68</v>
      </c>
      <c r="K52" s="1" t="s">
        <v>18</v>
      </c>
      <c r="L52" s="1" t="s">
        <v>19</v>
      </c>
      <c r="M52" s="1" t="s">
        <v>55</v>
      </c>
      <c r="N52" s="1" t="s">
        <v>19</v>
      </c>
      <c r="O52" s="8" t="s">
        <v>465</v>
      </c>
      <c r="P52" s="15">
        <v>43718</v>
      </c>
      <c r="Q52" s="10">
        <f t="shared" si="20"/>
        <v>12295.608</v>
      </c>
      <c r="R52" s="8" t="s">
        <v>477</v>
      </c>
      <c r="S52" s="22">
        <v>7420</v>
      </c>
      <c r="T52" s="22">
        <f t="shared" si="21"/>
        <v>14840</v>
      </c>
      <c r="U52" s="8" t="s">
        <v>476</v>
      </c>
      <c r="V52" s="8">
        <f t="shared" si="22"/>
        <v>0.81399999999999995</v>
      </c>
      <c r="W52" s="23">
        <f t="shared" si="23"/>
        <v>0.6</v>
      </c>
      <c r="X52" s="23">
        <f t="shared" si="19"/>
        <v>0.35</v>
      </c>
      <c r="Y52" s="24">
        <f t="shared" si="24"/>
        <v>0.61538461538461542</v>
      </c>
      <c r="Z52" s="31">
        <v>6690.6</v>
      </c>
    </row>
    <row r="53" spans="1:26" x14ac:dyDescent="0.25">
      <c r="A53" s="1" t="s">
        <v>14</v>
      </c>
      <c r="B53" s="1" t="s">
        <v>15</v>
      </c>
      <c r="C53" s="1">
        <v>4005</v>
      </c>
      <c r="D53" s="1" t="s">
        <v>35</v>
      </c>
      <c r="E53" s="28" t="s">
        <v>132</v>
      </c>
      <c r="F53" s="1" t="s">
        <v>133</v>
      </c>
      <c r="G53" s="1" t="s">
        <v>135</v>
      </c>
      <c r="H53" s="10">
        <v>24</v>
      </c>
      <c r="I53" s="1" t="s">
        <v>17</v>
      </c>
      <c r="J53" s="11">
        <v>252834.48</v>
      </c>
      <c r="K53" s="1" t="s">
        <v>18</v>
      </c>
      <c r="L53" s="1" t="s">
        <v>19</v>
      </c>
      <c r="M53" s="1" t="s">
        <v>42</v>
      </c>
      <c r="N53" s="1" t="s">
        <v>19</v>
      </c>
      <c r="O53" s="8" t="s">
        <v>465</v>
      </c>
      <c r="P53" s="15">
        <v>43739</v>
      </c>
      <c r="Q53" s="10">
        <f t="shared" si="20"/>
        <v>12641.724</v>
      </c>
      <c r="R53" s="8" t="s">
        <v>477</v>
      </c>
      <c r="S53" s="22">
        <v>7420</v>
      </c>
      <c r="T53" s="22">
        <f t="shared" si="21"/>
        <v>178080</v>
      </c>
      <c r="U53" s="8" t="s">
        <v>476</v>
      </c>
      <c r="V53" s="8">
        <f t="shared" si="22"/>
        <v>0.81399999999999995</v>
      </c>
      <c r="W53" s="23">
        <f t="shared" si="23"/>
        <v>0.6</v>
      </c>
      <c r="X53" s="23">
        <f t="shared" si="19"/>
        <v>0.35</v>
      </c>
      <c r="Y53" s="24">
        <f t="shared" si="24"/>
        <v>0.61538461538461542</v>
      </c>
      <c r="Z53" s="31">
        <v>80287.199999999997</v>
      </c>
    </row>
    <row r="54" spans="1:26" x14ac:dyDescent="0.25">
      <c r="A54" s="1" t="s">
        <v>14</v>
      </c>
      <c r="B54" s="1" t="s">
        <v>15</v>
      </c>
      <c r="C54" s="1">
        <v>4005</v>
      </c>
      <c r="D54" s="1" t="s">
        <v>35</v>
      </c>
      <c r="E54" s="28" t="s">
        <v>132</v>
      </c>
      <c r="F54" s="1" t="s">
        <v>133</v>
      </c>
      <c r="G54" s="1" t="s">
        <v>136</v>
      </c>
      <c r="H54" s="10">
        <v>12</v>
      </c>
      <c r="I54" s="1" t="s">
        <v>17</v>
      </c>
      <c r="J54" s="11">
        <v>116896.2</v>
      </c>
      <c r="K54" s="1" t="s">
        <v>18</v>
      </c>
      <c r="L54" s="1" t="s">
        <v>19</v>
      </c>
      <c r="M54" s="1" t="s">
        <v>24</v>
      </c>
      <c r="N54" s="1" t="s">
        <v>19</v>
      </c>
      <c r="O54" s="8" t="s">
        <v>465</v>
      </c>
      <c r="P54" s="15">
        <v>43739</v>
      </c>
      <c r="Q54" s="10">
        <f t="shared" si="20"/>
        <v>11689.62</v>
      </c>
      <c r="R54" s="8" t="s">
        <v>477</v>
      </c>
      <c r="S54" s="22">
        <v>7420</v>
      </c>
      <c r="T54" s="22">
        <f t="shared" si="21"/>
        <v>89040</v>
      </c>
      <c r="U54" s="8" t="s">
        <v>476</v>
      </c>
      <c r="V54" s="8">
        <f t="shared" si="22"/>
        <v>0.81399999999999995</v>
      </c>
      <c r="W54" s="23">
        <f t="shared" si="23"/>
        <v>0.6</v>
      </c>
      <c r="X54" s="23">
        <f t="shared" si="19"/>
        <v>0.35</v>
      </c>
      <c r="Y54" s="24">
        <f t="shared" si="24"/>
        <v>0.61538461538461542</v>
      </c>
      <c r="Z54" s="31">
        <v>40143.599999999999</v>
      </c>
    </row>
    <row r="55" spans="1:26" x14ac:dyDescent="0.25">
      <c r="A55" s="1" t="s">
        <v>14</v>
      </c>
      <c r="B55" s="1" t="s">
        <v>15</v>
      </c>
      <c r="C55" s="1">
        <v>4005</v>
      </c>
      <c r="D55" s="1" t="s">
        <v>35</v>
      </c>
      <c r="E55" s="28" t="s">
        <v>137</v>
      </c>
      <c r="F55" s="1" t="s">
        <v>138</v>
      </c>
      <c r="G55" s="1" t="s">
        <v>139</v>
      </c>
      <c r="H55" s="10">
        <v>3</v>
      </c>
      <c r="I55" s="1" t="s">
        <v>17</v>
      </c>
      <c r="J55" s="11">
        <v>17351.82</v>
      </c>
      <c r="K55" s="1" t="s">
        <v>18</v>
      </c>
      <c r="L55" s="1" t="s">
        <v>19</v>
      </c>
      <c r="M55" s="1" t="s">
        <v>43</v>
      </c>
      <c r="N55" s="1" t="s">
        <v>19</v>
      </c>
      <c r="O55" s="8" t="s">
        <v>465</v>
      </c>
      <c r="P55" s="15">
        <v>43465</v>
      </c>
      <c r="Q55" s="10">
        <f t="shared" si="20"/>
        <v>6940.7279999999992</v>
      </c>
      <c r="R55" s="8" t="s">
        <v>510</v>
      </c>
      <c r="S55" s="22">
        <v>3000</v>
      </c>
      <c r="T55" s="22">
        <f t="shared" si="21"/>
        <v>9000</v>
      </c>
      <c r="U55" s="8" t="s">
        <v>489</v>
      </c>
      <c r="V55" s="8">
        <f t="shared" si="22"/>
        <v>0.81399999999999995</v>
      </c>
      <c r="W55" s="23">
        <f t="shared" si="23"/>
        <v>0.6</v>
      </c>
      <c r="X55" s="23">
        <f t="shared" si="19"/>
        <v>0.35</v>
      </c>
      <c r="Y55" s="24">
        <f t="shared" si="24"/>
        <v>0.61538461538461542</v>
      </c>
      <c r="Z55" s="31">
        <v>4058.1</v>
      </c>
    </row>
    <row r="56" spans="1:26" x14ac:dyDescent="0.25">
      <c r="A56" s="1" t="s">
        <v>14</v>
      </c>
      <c r="B56" s="1" t="s">
        <v>15</v>
      </c>
      <c r="C56" s="1">
        <v>4005</v>
      </c>
      <c r="D56" s="1" t="s">
        <v>35</v>
      </c>
      <c r="E56" s="28" t="s">
        <v>137</v>
      </c>
      <c r="F56" s="1" t="s">
        <v>138</v>
      </c>
      <c r="G56" s="1" t="s">
        <v>140</v>
      </c>
      <c r="H56" s="10">
        <v>2</v>
      </c>
      <c r="I56" s="1" t="s">
        <v>17</v>
      </c>
      <c r="J56" s="11">
        <v>16393.66</v>
      </c>
      <c r="K56" s="1" t="s">
        <v>18</v>
      </c>
      <c r="L56" s="1" t="s">
        <v>19</v>
      </c>
      <c r="M56" s="1" t="s">
        <v>42</v>
      </c>
      <c r="N56" s="1" t="s">
        <v>19</v>
      </c>
      <c r="O56" s="8" t="s">
        <v>465</v>
      </c>
      <c r="P56" s="15">
        <v>43739</v>
      </c>
      <c r="Q56" s="10">
        <f t="shared" si="20"/>
        <v>9836.1959999999999</v>
      </c>
      <c r="R56" s="8" t="s">
        <v>488</v>
      </c>
      <c r="S56" s="22">
        <v>3000</v>
      </c>
      <c r="T56" s="22">
        <f t="shared" si="21"/>
        <v>6000</v>
      </c>
      <c r="U56" s="8" t="s">
        <v>489</v>
      </c>
      <c r="V56" s="8">
        <f t="shared" si="22"/>
        <v>0.81399999999999995</v>
      </c>
      <c r="W56" s="23">
        <f t="shared" si="23"/>
        <v>0.6</v>
      </c>
      <c r="X56" s="23">
        <f t="shared" si="19"/>
        <v>0.35</v>
      </c>
      <c r="Y56" s="24">
        <f t="shared" si="24"/>
        <v>0.61538461538461542</v>
      </c>
      <c r="Z56" s="31">
        <v>2705.4</v>
      </c>
    </row>
    <row r="57" spans="1:26" x14ac:dyDescent="0.25">
      <c r="A57" s="1" t="s">
        <v>14</v>
      </c>
      <c r="B57" s="1" t="s">
        <v>15</v>
      </c>
      <c r="C57" s="1">
        <v>4005</v>
      </c>
      <c r="D57" s="1" t="s">
        <v>35</v>
      </c>
      <c r="E57" s="28" t="s">
        <v>141</v>
      </c>
      <c r="F57" s="1" t="s">
        <v>142</v>
      </c>
      <c r="G57" s="1" t="s">
        <v>143</v>
      </c>
      <c r="H57" s="10">
        <v>3</v>
      </c>
      <c r="I57" s="1" t="s">
        <v>17</v>
      </c>
      <c r="J57" s="11">
        <v>17351.82</v>
      </c>
      <c r="K57" s="1" t="s">
        <v>18</v>
      </c>
      <c r="L57" s="1" t="s">
        <v>19</v>
      </c>
      <c r="M57" s="1" t="s">
        <v>43</v>
      </c>
      <c r="N57" s="1" t="s">
        <v>19</v>
      </c>
      <c r="O57" s="8" t="s">
        <v>465</v>
      </c>
      <c r="P57" s="15">
        <v>43465</v>
      </c>
      <c r="Q57" s="10">
        <f t="shared" si="20"/>
        <v>6940.7279999999992</v>
      </c>
      <c r="R57" s="8" t="s">
        <v>488</v>
      </c>
      <c r="S57" s="22">
        <v>3000</v>
      </c>
      <c r="T57" s="22">
        <f t="shared" si="21"/>
        <v>9000</v>
      </c>
      <c r="U57" s="8" t="s">
        <v>489</v>
      </c>
      <c r="V57" s="8">
        <f t="shared" si="22"/>
        <v>0.81399999999999995</v>
      </c>
      <c r="W57" s="23">
        <f t="shared" si="23"/>
        <v>0.6</v>
      </c>
      <c r="X57" s="23">
        <f t="shared" si="19"/>
        <v>0.35</v>
      </c>
      <c r="Y57" s="24">
        <f t="shared" si="24"/>
        <v>0.61538461538461542</v>
      </c>
      <c r="Z57" s="31">
        <v>4058.1</v>
      </c>
    </row>
    <row r="58" spans="1:26" x14ac:dyDescent="0.25">
      <c r="A58" s="1" t="s">
        <v>14</v>
      </c>
      <c r="B58" s="1" t="s">
        <v>15</v>
      </c>
      <c r="C58" s="1">
        <v>4005</v>
      </c>
      <c r="D58" s="1" t="s">
        <v>35</v>
      </c>
      <c r="E58" s="28" t="s">
        <v>141</v>
      </c>
      <c r="F58" s="1" t="s">
        <v>142</v>
      </c>
      <c r="G58" s="1" t="s">
        <v>144</v>
      </c>
      <c r="H58" s="10">
        <v>2</v>
      </c>
      <c r="I58" s="1" t="s">
        <v>17</v>
      </c>
      <c r="J58" s="11">
        <v>16393.66</v>
      </c>
      <c r="K58" s="1" t="s">
        <v>18</v>
      </c>
      <c r="L58" s="1" t="s">
        <v>19</v>
      </c>
      <c r="M58" s="1" t="s">
        <v>42</v>
      </c>
      <c r="N58" s="1" t="s">
        <v>19</v>
      </c>
      <c r="O58" s="8" t="s">
        <v>465</v>
      </c>
      <c r="P58" s="15">
        <v>43739</v>
      </c>
      <c r="Q58" s="10">
        <f t="shared" si="20"/>
        <v>9836.1959999999999</v>
      </c>
      <c r="R58" s="8" t="s">
        <v>488</v>
      </c>
      <c r="S58" s="22">
        <v>3000</v>
      </c>
      <c r="T58" s="22">
        <f t="shared" si="21"/>
        <v>6000</v>
      </c>
      <c r="U58" s="8" t="s">
        <v>489</v>
      </c>
      <c r="V58" s="8">
        <f t="shared" si="22"/>
        <v>0.81399999999999995</v>
      </c>
      <c r="W58" s="23">
        <f t="shared" si="23"/>
        <v>0.6</v>
      </c>
      <c r="X58" s="23">
        <f t="shared" si="19"/>
        <v>0.35</v>
      </c>
      <c r="Y58" s="24">
        <f t="shared" si="24"/>
        <v>0.61538461538461542</v>
      </c>
      <c r="Z58" s="31">
        <v>2705.4</v>
      </c>
    </row>
    <row r="59" spans="1:26" x14ac:dyDescent="0.25">
      <c r="A59" s="1" t="s">
        <v>14</v>
      </c>
      <c r="B59" s="1" t="s">
        <v>15</v>
      </c>
      <c r="C59" s="1">
        <v>4005</v>
      </c>
      <c r="D59" s="1" t="s">
        <v>35</v>
      </c>
      <c r="E59" s="28" t="s">
        <v>145</v>
      </c>
      <c r="F59" s="1" t="s">
        <v>146</v>
      </c>
      <c r="G59" s="1" t="s">
        <v>147</v>
      </c>
      <c r="H59" s="10">
        <v>3</v>
      </c>
      <c r="I59" s="1" t="s">
        <v>17</v>
      </c>
      <c r="J59" s="11">
        <v>17351.82</v>
      </c>
      <c r="K59" s="1" t="s">
        <v>18</v>
      </c>
      <c r="L59" s="1" t="s">
        <v>19</v>
      </c>
      <c r="M59" s="1" t="s">
        <v>43</v>
      </c>
      <c r="N59" s="1" t="s">
        <v>19</v>
      </c>
      <c r="O59" s="8" t="s">
        <v>465</v>
      </c>
      <c r="P59" s="15">
        <v>43465</v>
      </c>
      <c r="Q59" s="10">
        <f t="shared" si="20"/>
        <v>6940.7279999999992</v>
      </c>
      <c r="R59" s="8" t="s">
        <v>488</v>
      </c>
      <c r="S59" s="22">
        <v>3000</v>
      </c>
      <c r="T59" s="22">
        <f t="shared" si="21"/>
        <v>9000</v>
      </c>
      <c r="U59" s="8" t="s">
        <v>489</v>
      </c>
      <c r="V59" s="8">
        <f t="shared" si="22"/>
        <v>0.81399999999999995</v>
      </c>
      <c r="W59" s="23">
        <f t="shared" si="23"/>
        <v>0.6</v>
      </c>
      <c r="X59" s="23">
        <f t="shared" si="19"/>
        <v>0.35</v>
      </c>
      <c r="Y59" s="24">
        <f t="shared" si="24"/>
        <v>0.61538461538461542</v>
      </c>
      <c r="Z59" s="31">
        <v>4058.1</v>
      </c>
    </row>
    <row r="60" spans="1:26" x14ac:dyDescent="0.25">
      <c r="A60" s="1" t="s">
        <v>14</v>
      </c>
      <c r="B60" s="1" t="s">
        <v>15</v>
      </c>
      <c r="C60" s="1">
        <v>4005</v>
      </c>
      <c r="D60" s="1" t="s">
        <v>35</v>
      </c>
      <c r="E60" s="28" t="s">
        <v>145</v>
      </c>
      <c r="F60" s="1" t="s">
        <v>146</v>
      </c>
      <c r="G60" s="1" t="s">
        <v>148</v>
      </c>
      <c r="H60" s="10">
        <v>2</v>
      </c>
      <c r="I60" s="1" t="s">
        <v>17</v>
      </c>
      <c r="J60" s="11">
        <v>16393.66</v>
      </c>
      <c r="K60" s="1" t="s">
        <v>18</v>
      </c>
      <c r="L60" s="1" t="s">
        <v>19</v>
      </c>
      <c r="M60" s="1" t="s">
        <v>42</v>
      </c>
      <c r="N60" s="1" t="s">
        <v>19</v>
      </c>
      <c r="O60" s="8" t="s">
        <v>465</v>
      </c>
      <c r="P60" s="15">
        <v>43739</v>
      </c>
      <c r="Q60" s="10">
        <f t="shared" si="20"/>
        <v>9836.1959999999999</v>
      </c>
      <c r="R60" s="8" t="s">
        <v>488</v>
      </c>
      <c r="S60" s="22">
        <v>3000</v>
      </c>
      <c r="T60" s="22">
        <f t="shared" si="21"/>
        <v>6000</v>
      </c>
      <c r="U60" s="8" t="s">
        <v>489</v>
      </c>
      <c r="V60" s="8">
        <f t="shared" si="22"/>
        <v>0.81399999999999995</v>
      </c>
      <c r="W60" s="23">
        <f t="shared" si="23"/>
        <v>0.6</v>
      </c>
      <c r="X60" s="23">
        <f t="shared" si="19"/>
        <v>0.35</v>
      </c>
      <c r="Y60" s="24">
        <f t="shared" si="24"/>
        <v>0.61538461538461542</v>
      </c>
      <c r="Z60" s="31">
        <v>2705.4</v>
      </c>
    </row>
    <row r="61" spans="1:26" x14ac:dyDescent="0.25">
      <c r="A61" s="1" t="s">
        <v>14</v>
      </c>
      <c r="B61" s="1" t="s">
        <v>15</v>
      </c>
      <c r="C61" s="1">
        <v>4005</v>
      </c>
      <c r="D61" s="1" t="s">
        <v>35</v>
      </c>
      <c r="E61" s="28" t="s">
        <v>149</v>
      </c>
      <c r="F61" s="1" t="s">
        <v>150</v>
      </c>
      <c r="G61" s="1" t="s">
        <v>151</v>
      </c>
      <c r="H61" s="10">
        <v>3</v>
      </c>
      <c r="I61" s="1" t="s">
        <v>17</v>
      </c>
      <c r="J61" s="11">
        <v>17103.240000000002</v>
      </c>
      <c r="K61" s="1" t="s">
        <v>18</v>
      </c>
      <c r="L61" s="1" t="s">
        <v>19</v>
      </c>
      <c r="M61" s="1" t="s">
        <v>43</v>
      </c>
      <c r="N61" s="1" t="s">
        <v>19</v>
      </c>
      <c r="O61" s="8" t="s">
        <v>465</v>
      </c>
      <c r="P61" s="15">
        <v>43465</v>
      </c>
      <c r="Q61" s="10">
        <f t="shared" si="20"/>
        <v>6841.2960000000012</v>
      </c>
      <c r="R61" s="8" t="s">
        <v>488</v>
      </c>
      <c r="S61" s="22">
        <v>3000</v>
      </c>
      <c r="T61" s="22">
        <f t="shared" si="21"/>
        <v>9000</v>
      </c>
      <c r="U61" s="8" t="s">
        <v>489</v>
      </c>
      <c r="V61" s="8">
        <f t="shared" si="22"/>
        <v>0.81399999999999995</v>
      </c>
      <c r="W61" s="23">
        <f t="shared" si="23"/>
        <v>0.6</v>
      </c>
      <c r="X61" s="23">
        <f t="shared" si="19"/>
        <v>0.35</v>
      </c>
      <c r="Y61" s="24">
        <f t="shared" si="24"/>
        <v>0.61538461538461542</v>
      </c>
      <c r="Z61" s="31">
        <v>4058.1</v>
      </c>
    </row>
    <row r="62" spans="1:26" x14ac:dyDescent="0.25">
      <c r="A62" s="1" t="s">
        <v>14</v>
      </c>
      <c r="B62" s="1" t="s">
        <v>15</v>
      </c>
      <c r="C62" s="1">
        <v>4005</v>
      </c>
      <c r="D62" s="1" t="s">
        <v>35</v>
      </c>
      <c r="E62" s="28" t="s">
        <v>149</v>
      </c>
      <c r="F62" s="1" t="s">
        <v>150</v>
      </c>
      <c r="G62" s="1" t="s">
        <v>152</v>
      </c>
      <c r="H62" s="10">
        <v>2</v>
      </c>
      <c r="I62" s="1" t="s">
        <v>17</v>
      </c>
      <c r="J62" s="11">
        <v>12301.1</v>
      </c>
      <c r="K62" s="1" t="s">
        <v>18</v>
      </c>
      <c r="L62" s="1" t="s">
        <v>19</v>
      </c>
      <c r="M62" s="1" t="s">
        <v>42</v>
      </c>
      <c r="N62" s="1" t="s">
        <v>19</v>
      </c>
      <c r="O62" s="8" t="s">
        <v>465</v>
      </c>
      <c r="P62" s="15">
        <v>43739</v>
      </c>
      <c r="Q62" s="10">
        <f t="shared" si="20"/>
        <v>7380.66</v>
      </c>
      <c r="R62" s="8" t="s">
        <v>488</v>
      </c>
      <c r="S62" s="22">
        <v>3000</v>
      </c>
      <c r="T62" s="22">
        <f t="shared" si="21"/>
        <v>6000</v>
      </c>
      <c r="U62" s="8" t="s">
        <v>489</v>
      </c>
      <c r="V62" s="8">
        <f t="shared" si="22"/>
        <v>0.81399999999999995</v>
      </c>
      <c r="W62" s="23">
        <f t="shared" si="23"/>
        <v>0.6</v>
      </c>
      <c r="X62" s="23">
        <f t="shared" si="19"/>
        <v>0.35</v>
      </c>
      <c r="Y62" s="24">
        <f t="shared" si="24"/>
        <v>0.61538461538461542</v>
      </c>
      <c r="Z62" s="31">
        <v>2705.4</v>
      </c>
    </row>
    <row r="63" spans="1:26" x14ac:dyDescent="0.25">
      <c r="A63" s="1" t="s">
        <v>14</v>
      </c>
      <c r="B63" s="1" t="s">
        <v>15</v>
      </c>
      <c r="C63" s="1">
        <v>4005</v>
      </c>
      <c r="D63" s="1" t="s">
        <v>16</v>
      </c>
      <c r="E63" s="28" t="s">
        <v>153</v>
      </c>
      <c r="F63" s="1" t="s">
        <v>154</v>
      </c>
      <c r="G63" s="1" t="s">
        <v>155</v>
      </c>
      <c r="H63" s="10">
        <v>5</v>
      </c>
      <c r="I63" s="1" t="s">
        <v>17</v>
      </c>
      <c r="J63" s="11">
        <v>25594.05</v>
      </c>
      <c r="K63" s="1" t="s">
        <v>18</v>
      </c>
      <c r="L63" s="1" t="s">
        <v>19</v>
      </c>
      <c r="M63" s="1" t="s">
        <v>27</v>
      </c>
      <c r="N63" s="1" t="s">
        <v>19</v>
      </c>
      <c r="O63" s="8" t="s">
        <v>465</v>
      </c>
      <c r="P63" s="15">
        <v>43739</v>
      </c>
      <c r="Q63" s="10">
        <f t="shared" si="20"/>
        <v>6142.5719999999992</v>
      </c>
      <c r="R63" s="8" t="s">
        <v>472</v>
      </c>
      <c r="S63" s="22">
        <v>4000</v>
      </c>
      <c r="T63" s="22">
        <f t="shared" si="21"/>
        <v>20000</v>
      </c>
      <c r="U63" s="8" t="s">
        <v>473</v>
      </c>
      <c r="V63" s="8">
        <f t="shared" si="22"/>
        <v>0.81399999999999995</v>
      </c>
      <c r="W63" s="23">
        <f>$W$1</f>
        <v>0.6</v>
      </c>
      <c r="X63" s="23">
        <f t="shared" si="19"/>
        <v>0.35</v>
      </c>
      <c r="Y63" s="24">
        <f t="shared" si="24"/>
        <v>0.61538461538461542</v>
      </c>
      <c r="Z63" s="31">
        <v>9018</v>
      </c>
    </row>
    <row r="64" spans="1:26" x14ac:dyDescent="0.25">
      <c r="A64" s="1" t="s">
        <v>14</v>
      </c>
      <c r="B64" s="1" t="s">
        <v>15</v>
      </c>
      <c r="C64" s="1">
        <v>4005</v>
      </c>
      <c r="D64" s="1" t="s">
        <v>16</v>
      </c>
      <c r="E64" s="28" t="s">
        <v>156</v>
      </c>
      <c r="F64" s="1" t="s">
        <v>157</v>
      </c>
      <c r="G64" s="1" t="s">
        <v>158</v>
      </c>
      <c r="H64" s="10">
        <v>1</v>
      </c>
      <c r="I64" s="1" t="s">
        <v>17</v>
      </c>
      <c r="J64" s="11">
        <v>4940.96</v>
      </c>
      <c r="K64" s="1" t="s">
        <v>18</v>
      </c>
      <c r="L64" s="1" t="s">
        <v>19</v>
      </c>
      <c r="M64" s="1" t="s">
        <v>27</v>
      </c>
      <c r="N64" s="1" t="s">
        <v>19</v>
      </c>
      <c r="O64" s="8" t="s">
        <v>465</v>
      </c>
      <c r="P64" s="15">
        <v>43739</v>
      </c>
      <c r="Q64" s="10">
        <f t="shared" si="20"/>
        <v>5929.152</v>
      </c>
      <c r="R64" s="8" t="s">
        <v>502</v>
      </c>
      <c r="S64" s="22">
        <v>1800</v>
      </c>
      <c r="T64" s="22">
        <f t="shared" si="21"/>
        <v>1800</v>
      </c>
      <c r="U64" s="8" t="s">
        <v>503</v>
      </c>
      <c r="V64" s="8">
        <f t="shared" si="22"/>
        <v>0.81399999999999995</v>
      </c>
      <c r="W64" s="23">
        <f t="shared" ref="W64:W66" si="25">$W$1</f>
        <v>0.6</v>
      </c>
      <c r="X64" s="23">
        <f t="shared" ref="X64:X66" si="26">$X$1</f>
        <v>0.35</v>
      </c>
      <c r="Y64" s="24">
        <f t="shared" si="24"/>
        <v>0.61538461538461542</v>
      </c>
      <c r="Z64" s="31">
        <v>811.80000000000007</v>
      </c>
    </row>
    <row r="65" spans="1:27" x14ac:dyDescent="0.25">
      <c r="A65" s="1" t="s">
        <v>14</v>
      </c>
      <c r="B65" s="1" t="s">
        <v>15</v>
      </c>
      <c r="C65" s="1">
        <v>4005</v>
      </c>
      <c r="D65" s="1" t="s">
        <v>28</v>
      </c>
      <c r="E65" s="28" t="s">
        <v>159</v>
      </c>
      <c r="F65" s="1" t="s">
        <v>160</v>
      </c>
      <c r="G65" s="1" t="s">
        <v>161</v>
      </c>
      <c r="H65" s="10">
        <v>29</v>
      </c>
      <c r="I65" s="1" t="s">
        <v>17</v>
      </c>
      <c r="J65" s="11">
        <v>436455.22</v>
      </c>
      <c r="K65" s="1" t="s">
        <v>18</v>
      </c>
      <c r="L65" s="1" t="s">
        <v>19</v>
      </c>
      <c r="M65" s="1" t="s">
        <v>68</v>
      </c>
      <c r="N65" s="1" t="s">
        <v>19</v>
      </c>
      <c r="O65" s="8" t="s">
        <v>465</v>
      </c>
      <c r="P65" s="15">
        <v>43718</v>
      </c>
      <c r="Q65" s="10">
        <f t="shared" si="20"/>
        <v>18060.215999999997</v>
      </c>
      <c r="R65" s="8" t="s">
        <v>504</v>
      </c>
      <c r="S65" s="22">
        <v>17000</v>
      </c>
      <c r="T65" s="22">
        <f t="shared" si="21"/>
        <v>493000</v>
      </c>
      <c r="U65" s="8" t="s">
        <v>505</v>
      </c>
      <c r="V65" s="8">
        <f t="shared" si="22"/>
        <v>0.81399999999999995</v>
      </c>
      <c r="W65" s="23">
        <f t="shared" si="25"/>
        <v>0.6</v>
      </c>
      <c r="X65" s="23">
        <f t="shared" si="26"/>
        <v>0.35</v>
      </c>
      <c r="Y65" s="24">
        <f t="shared" si="24"/>
        <v>0.61538461538461542</v>
      </c>
      <c r="Z65" s="31">
        <v>222267.6</v>
      </c>
    </row>
    <row r="66" spans="1:27" x14ac:dyDescent="0.25">
      <c r="A66" s="1" t="s">
        <v>14</v>
      </c>
      <c r="B66" s="1" t="s">
        <v>15</v>
      </c>
      <c r="C66" s="1">
        <v>4005</v>
      </c>
      <c r="D66" s="1" t="s">
        <v>35</v>
      </c>
      <c r="E66" s="28" t="s">
        <v>159</v>
      </c>
      <c r="F66" s="1" t="s">
        <v>160</v>
      </c>
      <c r="G66" s="1" t="s">
        <v>162</v>
      </c>
      <c r="H66" s="10">
        <v>69</v>
      </c>
      <c r="I66" s="1" t="s">
        <v>17</v>
      </c>
      <c r="J66" s="11">
        <v>1073557.8899999999</v>
      </c>
      <c r="K66" s="1" t="s">
        <v>18</v>
      </c>
      <c r="L66" s="1" t="s">
        <v>19</v>
      </c>
      <c r="M66" s="1" t="s">
        <v>27</v>
      </c>
      <c r="N66" s="1" t="s">
        <v>19</v>
      </c>
      <c r="O66" s="8" t="s">
        <v>465</v>
      </c>
      <c r="P66" s="15">
        <v>43739</v>
      </c>
      <c r="Q66" s="10">
        <f t="shared" si="20"/>
        <v>18670.571999999996</v>
      </c>
      <c r="R66" s="8" t="s">
        <v>504</v>
      </c>
      <c r="S66" s="22">
        <v>17000</v>
      </c>
      <c r="T66" s="22">
        <f t="shared" si="21"/>
        <v>1173000</v>
      </c>
      <c r="U66" s="27" t="s">
        <v>505</v>
      </c>
      <c r="V66" s="8">
        <f t="shared" si="22"/>
        <v>0.81399999999999995</v>
      </c>
      <c r="W66" s="23">
        <f t="shared" si="25"/>
        <v>0.6</v>
      </c>
      <c r="X66" s="23">
        <f t="shared" si="26"/>
        <v>0.35</v>
      </c>
      <c r="Y66" s="24">
        <f t="shared" si="24"/>
        <v>0.61538461538461542</v>
      </c>
      <c r="Z66" s="31">
        <v>528843.6</v>
      </c>
    </row>
    <row r="67" spans="1:27" x14ac:dyDescent="0.25">
      <c r="A67" s="1" t="s">
        <v>14</v>
      </c>
      <c r="B67" s="1" t="s">
        <v>15</v>
      </c>
      <c r="C67" s="1">
        <v>4005</v>
      </c>
      <c r="D67" s="1" t="s">
        <v>35</v>
      </c>
      <c r="E67" s="28" t="s">
        <v>163</v>
      </c>
      <c r="F67" s="1" t="s">
        <v>164</v>
      </c>
      <c r="G67" s="1" t="s">
        <v>165</v>
      </c>
      <c r="H67" s="10">
        <v>22</v>
      </c>
      <c r="I67" s="1" t="s">
        <v>17</v>
      </c>
      <c r="J67" s="11">
        <v>351063.9</v>
      </c>
      <c r="K67" s="1" t="s">
        <v>18</v>
      </c>
      <c r="L67" s="1" t="s">
        <v>19</v>
      </c>
      <c r="M67" s="1" t="s">
        <v>26</v>
      </c>
      <c r="N67" s="1" t="s">
        <v>19</v>
      </c>
      <c r="O67" s="8" t="s">
        <v>465</v>
      </c>
      <c r="P67" s="15">
        <v>44257</v>
      </c>
      <c r="Q67" s="10">
        <f t="shared" ref="Q67:Q68" si="27">(J67/H67)*1.2</f>
        <v>19148.939999999999</v>
      </c>
      <c r="R67" s="8" t="s">
        <v>504</v>
      </c>
      <c r="S67" s="22">
        <v>17000</v>
      </c>
      <c r="T67" s="22">
        <f t="shared" ref="T67:T68" si="28">S67*H67</f>
        <v>374000</v>
      </c>
      <c r="U67" s="8" t="s">
        <v>505</v>
      </c>
      <c r="V67" s="8">
        <f t="shared" ref="V67:V68" si="29">$V$1</f>
        <v>0.81399999999999995</v>
      </c>
      <c r="W67" s="23">
        <f>$W$1</f>
        <v>0.6</v>
      </c>
      <c r="X67" s="23">
        <f t="shared" ref="X67" si="30">$X$1</f>
        <v>0.35</v>
      </c>
      <c r="Y67" s="24">
        <f t="shared" ref="Y67:Y68" si="31">(1-W67)/(1-X67)</f>
        <v>0.61538461538461542</v>
      </c>
      <c r="Z67" s="31">
        <v>168616.80000000002</v>
      </c>
    </row>
    <row r="68" spans="1:27" x14ac:dyDescent="0.25">
      <c r="A68" s="1" t="s">
        <v>14</v>
      </c>
      <c r="B68" s="1" t="s">
        <v>15</v>
      </c>
      <c r="C68" s="1">
        <v>4005</v>
      </c>
      <c r="D68" s="1" t="s">
        <v>35</v>
      </c>
      <c r="E68" s="28" t="s">
        <v>166</v>
      </c>
      <c r="F68" s="1" t="s">
        <v>167</v>
      </c>
      <c r="G68" s="1" t="s">
        <v>168</v>
      </c>
      <c r="H68" s="10">
        <v>10</v>
      </c>
      <c r="I68" s="1" t="s">
        <v>17</v>
      </c>
      <c r="J68" s="11">
        <v>66816</v>
      </c>
      <c r="K68" s="1" t="s">
        <v>18</v>
      </c>
      <c r="L68" s="1" t="s">
        <v>19</v>
      </c>
      <c r="M68" s="1" t="s">
        <v>26</v>
      </c>
      <c r="N68" s="1" t="s">
        <v>19</v>
      </c>
      <c r="O68" s="8" t="s">
        <v>465</v>
      </c>
      <c r="P68" s="15">
        <v>44257</v>
      </c>
      <c r="Q68" s="10">
        <f t="shared" si="27"/>
        <v>8017.92</v>
      </c>
      <c r="R68" s="8" t="str">
        <f>E68</f>
        <v>Карт. C9371A гол. HP</v>
      </c>
      <c r="S68" s="22">
        <v>2000</v>
      </c>
      <c r="T68" s="22">
        <f t="shared" si="28"/>
        <v>20000</v>
      </c>
      <c r="U68" s="8" t="s">
        <v>487</v>
      </c>
      <c r="V68" s="8">
        <f t="shared" si="29"/>
        <v>0.81399999999999995</v>
      </c>
      <c r="W68" s="23">
        <f t="shared" ref="W68:W72" si="32">$W$1</f>
        <v>0.6</v>
      </c>
      <c r="X68" s="23">
        <f t="shared" ref="X68:X72" si="33">$X$1</f>
        <v>0.35</v>
      </c>
      <c r="Y68" s="24">
        <f t="shared" si="31"/>
        <v>0.61538461538461542</v>
      </c>
      <c r="Z68" s="31">
        <v>9018</v>
      </c>
    </row>
    <row r="69" spans="1:27" x14ac:dyDescent="0.25">
      <c r="A69" s="1" t="s">
        <v>14</v>
      </c>
      <c r="B69" s="1" t="s">
        <v>15</v>
      </c>
      <c r="C69" s="1">
        <v>4005</v>
      </c>
      <c r="D69" s="1" t="s">
        <v>16</v>
      </c>
      <c r="E69" s="28" t="s">
        <v>169</v>
      </c>
      <c r="F69" s="1" t="s">
        <v>170</v>
      </c>
      <c r="G69" s="1" t="s">
        <v>171</v>
      </c>
      <c r="H69" s="10">
        <v>2</v>
      </c>
      <c r="I69" s="1" t="s">
        <v>17</v>
      </c>
      <c r="J69" s="11">
        <v>8763.76</v>
      </c>
      <c r="K69" s="1" t="s">
        <v>18</v>
      </c>
      <c r="L69" s="1" t="s">
        <v>19</v>
      </c>
      <c r="M69" s="1" t="s">
        <v>24</v>
      </c>
      <c r="N69" s="1" t="s">
        <v>19</v>
      </c>
      <c r="O69" s="8" t="s">
        <v>465</v>
      </c>
      <c r="P69" s="15">
        <v>43739</v>
      </c>
      <c r="Q69" s="10">
        <f t="shared" ref="Q69:Q76" si="34">(J69/H69)*1.2</f>
        <v>5258.2560000000003</v>
      </c>
      <c r="R69" s="8" t="str">
        <f>E69</f>
        <v>Карт. C9373A желт. HP</v>
      </c>
      <c r="S69" s="22">
        <v>2000</v>
      </c>
      <c r="T69" s="22">
        <f t="shared" ref="T69:T76" si="35">S69*H69</f>
        <v>4000</v>
      </c>
      <c r="U69" s="8" t="s">
        <v>487</v>
      </c>
      <c r="V69" s="8">
        <f t="shared" ref="V69:V76" si="36">$V$1</f>
        <v>0.81399999999999995</v>
      </c>
      <c r="W69" s="23">
        <f t="shared" si="32"/>
        <v>0.6</v>
      </c>
      <c r="X69" s="23">
        <f t="shared" si="33"/>
        <v>0.35</v>
      </c>
      <c r="Y69" s="24">
        <f t="shared" ref="Y69:Y76" si="37">(1-W69)/(1-X69)</f>
        <v>0.61538461538461542</v>
      </c>
      <c r="Z69" s="31">
        <v>1803.6000000000001</v>
      </c>
    </row>
    <row r="70" spans="1:27" x14ac:dyDescent="0.25">
      <c r="A70" s="1" t="s">
        <v>14</v>
      </c>
      <c r="B70" s="1" t="s">
        <v>15</v>
      </c>
      <c r="C70" s="1">
        <v>4005</v>
      </c>
      <c r="D70" s="1" t="s">
        <v>35</v>
      </c>
      <c r="E70" s="28" t="s">
        <v>169</v>
      </c>
      <c r="F70" s="1" t="s">
        <v>170</v>
      </c>
      <c r="G70" s="1" t="s">
        <v>172</v>
      </c>
      <c r="H70" s="10">
        <v>10</v>
      </c>
      <c r="I70" s="1" t="s">
        <v>17</v>
      </c>
      <c r="J70" s="11">
        <v>66816</v>
      </c>
      <c r="K70" s="1" t="s">
        <v>18</v>
      </c>
      <c r="L70" s="1" t="s">
        <v>19</v>
      </c>
      <c r="M70" s="1" t="s">
        <v>26</v>
      </c>
      <c r="N70" s="1" t="s">
        <v>19</v>
      </c>
      <c r="O70" s="8" t="s">
        <v>465</v>
      </c>
      <c r="P70" s="15">
        <v>44257</v>
      </c>
      <c r="Q70" s="10">
        <f t="shared" si="34"/>
        <v>8017.92</v>
      </c>
      <c r="R70" s="8" t="str">
        <f>E70</f>
        <v>Карт. C9373A желт. HP</v>
      </c>
      <c r="S70" s="22">
        <v>2000</v>
      </c>
      <c r="T70" s="22">
        <f t="shared" si="35"/>
        <v>20000</v>
      </c>
      <c r="U70" s="8" t="s">
        <v>487</v>
      </c>
      <c r="V70" s="8">
        <f t="shared" si="36"/>
        <v>0.81399999999999995</v>
      </c>
      <c r="W70" s="23">
        <f t="shared" si="32"/>
        <v>0.6</v>
      </c>
      <c r="X70" s="23">
        <f t="shared" si="33"/>
        <v>0.35</v>
      </c>
      <c r="Y70" s="24">
        <f t="shared" si="37"/>
        <v>0.61538461538461542</v>
      </c>
      <c r="Z70" s="31">
        <v>9018</v>
      </c>
    </row>
    <row r="71" spans="1:27" x14ac:dyDescent="0.25">
      <c r="A71" s="1" t="s">
        <v>14</v>
      </c>
      <c r="B71" s="1" t="s">
        <v>15</v>
      </c>
      <c r="C71" s="1">
        <v>4005</v>
      </c>
      <c r="D71" s="1" t="s">
        <v>35</v>
      </c>
      <c r="E71" s="28" t="s">
        <v>173</v>
      </c>
      <c r="F71" s="1" t="s">
        <v>174</v>
      </c>
      <c r="G71" s="1" t="s">
        <v>175</v>
      </c>
      <c r="H71" s="10">
        <v>4</v>
      </c>
      <c r="I71" s="1" t="s">
        <v>17</v>
      </c>
      <c r="J71" s="11">
        <v>16755.8</v>
      </c>
      <c r="K71" s="1" t="s">
        <v>18</v>
      </c>
      <c r="L71" s="1" t="s">
        <v>19</v>
      </c>
      <c r="M71" s="1" t="s">
        <v>24</v>
      </c>
      <c r="N71" s="1" t="s">
        <v>19</v>
      </c>
      <c r="O71" s="8" t="s">
        <v>465</v>
      </c>
      <c r="P71" s="15">
        <v>43739</v>
      </c>
      <c r="Q71" s="10">
        <f t="shared" si="34"/>
        <v>5026.74</v>
      </c>
      <c r="R71" s="8" t="str">
        <f>E71</f>
        <v>Карт. C9403A черн. HP</v>
      </c>
      <c r="S71" s="22">
        <v>2000</v>
      </c>
      <c r="T71" s="22">
        <f t="shared" si="35"/>
        <v>8000</v>
      </c>
      <c r="U71" s="8" t="s">
        <v>487</v>
      </c>
      <c r="V71" s="8">
        <f t="shared" si="36"/>
        <v>0.81399999999999995</v>
      </c>
      <c r="W71" s="23">
        <f t="shared" si="32"/>
        <v>0.6</v>
      </c>
      <c r="X71" s="23">
        <f t="shared" si="33"/>
        <v>0.35</v>
      </c>
      <c r="Y71" s="24">
        <f t="shared" si="37"/>
        <v>0.61538461538461542</v>
      </c>
      <c r="Z71" s="31">
        <v>3607.2000000000003</v>
      </c>
    </row>
    <row r="72" spans="1:27" x14ac:dyDescent="0.25">
      <c r="A72" s="1" t="s">
        <v>14</v>
      </c>
      <c r="B72" s="1" t="s">
        <v>15</v>
      </c>
      <c r="C72" s="1">
        <v>4005</v>
      </c>
      <c r="D72" s="1" t="s">
        <v>35</v>
      </c>
      <c r="E72" s="28" t="s">
        <v>173</v>
      </c>
      <c r="F72" s="1" t="s">
        <v>174</v>
      </c>
      <c r="G72" s="1" t="s">
        <v>176</v>
      </c>
      <c r="H72" s="10">
        <v>10</v>
      </c>
      <c r="I72" s="1" t="s">
        <v>17</v>
      </c>
      <c r="J72" s="11">
        <v>61590.2</v>
      </c>
      <c r="K72" s="1" t="s">
        <v>18</v>
      </c>
      <c r="L72" s="1" t="s">
        <v>19</v>
      </c>
      <c r="M72" s="1" t="s">
        <v>26</v>
      </c>
      <c r="N72" s="1" t="s">
        <v>19</v>
      </c>
      <c r="O72" s="8" t="s">
        <v>465</v>
      </c>
      <c r="P72" s="15">
        <v>44257</v>
      </c>
      <c r="Q72" s="10">
        <f t="shared" si="34"/>
        <v>7390.8239999999987</v>
      </c>
      <c r="R72" s="8" t="str">
        <f>E72</f>
        <v>Карт. C9403A черн. HP</v>
      </c>
      <c r="S72" s="22">
        <v>2000</v>
      </c>
      <c r="T72" s="22">
        <f t="shared" si="35"/>
        <v>20000</v>
      </c>
      <c r="U72" s="8" t="s">
        <v>487</v>
      </c>
      <c r="V72" s="8">
        <f t="shared" si="36"/>
        <v>0.81399999999999995</v>
      </c>
      <c r="W72" s="23">
        <f t="shared" si="32"/>
        <v>0.6</v>
      </c>
      <c r="X72" s="23">
        <f t="shared" si="33"/>
        <v>0.35</v>
      </c>
      <c r="Y72" s="24">
        <f t="shared" si="37"/>
        <v>0.61538461538461542</v>
      </c>
      <c r="Z72" s="31">
        <v>9018</v>
      </c>
    </row>
    <row r="73" spans="1:27" x14ac:dyDescent="0.25">
      <c r="A73" s="1" t="s">
        <v>14</v>
      </c>
      <c r="B73" s="1" t="s">
        <v>15</v>
      </c>
      <c r="C73" s="1">
        <v>4005</v>
      </c>
      <c r="D73" s="1" t="s">
        <v>16</v>
      </c>
      <c r="E73" s="28" t="s">
        <v>177</v>
      </c>
      <c r="F73" s="1" t="s">
        <v>178</v>
      </c>
      <c r="G73" s="1" t="s">
        <v>179</v>
      </c>
      <c r="H73" s="10">
        <v>1</v>
      </c>
      <c r="I73" s="1" t="s">
        <v>17</v>
      </c>
      <c r="J73" s="11">
        <v>14077.73</v>
      </c>
      <c r="K73" s="1" t="s">
        <v>18</v>
      </c>
      <c r="L73" s="1" t="s">
        <v>19</v>
      </c>
      <c r="M73" s="1" t="s">
        <v>27</v>
      </c>
      <c r="N73" s="1" t="s">
        <v>19</v>
      </c>
      <c r="O73" s="8" t="s">
        <v>465</v>
      </c>
      <c r="P73" s="15">
        <v>43739</v>
      </c>
      <c r="Q73" s="10">
        <f t="shared" si="34"/>
        <v>16893.275999999998</v>
      </c>
      <c r="R73" s="8" t="s">
        <v>509</v>
      </c>
      <c r="S73" s="22">
        <v>2000</v>
      </c>
      <c r="T73" s="22">
        <f t="shared" si="35"/>
        <v>2000</v>
      </c>
      <c r="U73" s="8" t="s">
        <v>508</v>
      </c>
      <c r="V73" s="8">
        <f t="shared" si="36"/>
        <v>0.81399999999999995</v>
      </c>
      <c r="W73" s="23">
        <f t="shared" ref="W73:W76" si="38">$W$1</f>
        <v>0.6</v>
      </c>
      <c r="X73" s="23">
        <f t="shared" ref="X73:X75" si="39">$X$1</f>
        <v>0.35</v>
      </c>
      <c r="Y73" s="24">
        <f t="shared" si="37"/>
        <v>0.61538461538461542</v>
      </c>
      <c r="Z73" s="31">
        <v>901.80000000000007</v>
      </c>
    </row>
    <row r="74" spans="1:27" x14ac:dyDescent="0.25">
      <c r="A74" s="1" t="s">
        <v>14</v>
      </c>
      <c r="B74" s="1" t="s">
        <v>15</v>
      </c>
      <c r="C74" s="1">
        <v>4005</v>
      </c>
      <c r="D74" s="1" t="s">
        <v>16</v>
      </c>
      <c r="E74" s="28" t="s">
        <v>180</v>
      </c>
      <c r="F74" s="1" t="s">
        <v>181</v>
      </c>
      <c r="G74" s="1" t="s">
        <v>182</v>
      </c>
      <c r="H74" s="10">
        <v>5</v>
      </c>
      <c r="I74" s="1" t="s">
        <v>17</v>
      </c>
      <c r="J74" s="11">
        <v>24496.1</v>
      </c>
      <c r="K74" s="1" t="s">
        <v>18</v>
      </c>
      <c r="L74" s="1" t="s">
        <v>19</v>
      </c>
      <c r="M74" s="1" t="s">
        <v>26</v>
      </c>
      <c r="N74" s="1" t="s">
        <v>19</v>
      </c>
      <c r="O74" s="8" t="s">
        <v>465</v>
      </c>
      <c r="P74" s="15">
        <v>44257</v>
      </c>
      <c r="Q74" s="10">
        <f t="shared" si="34"/>
        <v>5879.0639999999994</v>
      </c>
      <c r="R74" s="8" t="s">
        <v>507</v>
      </c>
      <c r="S74" s="22">
        <v>2000</v>
      </c>
      <c r="T74" s="22">
        <f t="shared" si="35"/>
        <v>10000</v>
      </c>
      <c r="U74" s="8" t="s">
        <v>506</v>
      </c>
      <c r="V74" s="8">
        <f t="shared" si="36"/>
        <v>0.81399999999999995</v>
      </c>
      <c r="W74" s="23">
        <f t="shared" si="38"/>
        <v>0.6</v>
      </c>
      <c r="X74" s="23">
        <f t="shared" si="39"/>
        <v>0.35</v>
      </c>
      <c r="Y74" s="24">
        <f t="shared" si="37"/>
        <v>0.61538461538461542</v>
      </c>
      <c r="Z74" s="31">
        <v>4509</v>
      </c>
    </row>
    <row r="75" spans="1:27" x14ac:dyDescent="0.25">
      <c r="A75" s="1" t="s">
        <v>14</v>
      </c>
      <c r="B75" s="1" t="s">
        <v>15</v>
      </c>
      <c r="C75" s="1">
        <v>4005</v>
      </c>
      <c r="D75" s="1" t="s">
        <v>16</v>
      </c>
      <c r="E75" s="28" t="s">
        <v>183</v>
      </c>
      <c r="F75" s="1" t="s">
        <v>184</v>
      </c>
      <c r="G75" s="1" t="s">
        <v>185</v>
      </c>
      <c r="H75" s="10">
        <v>1</v>
      </c>
      <c r="I75" s="1" t="s">
        <v>17</v>
      </c>
      <c r="J75" s="11">
        <v>3885.2</v>
      </c>
      <c r="K75" s="1" t="s">
        <v>18</v>
      </c>
      <c r="L75" s="1" t="s">
        <v>19</v>
      </c>
      <c r="M75" s="1" t="s">
        <v>24</v>
      </c>
      <c r="N75" s="1" t="s">
        <v>19</v>
      </c>
      <c r="O75" s="8" t="s">
        <v>465</v>
      </c>
      <c r="P75" s="15">
        <v>43739</v>
      </c>
      <c r="Q75" s="10">
        <f t="shared" si="34"/>
        <v>4662.24</v>
      </c>
      <c r="R75" s="8" t="str">
        <f>E75</f>
        <v>Карт. C9370A черн. HP</v>
      </c>
      <c r="S75" s="22">
        <v>2000</v>
      </c>
      <c r="T75" s="22">
        <f t="shared" si="35"/>
        <v>2000</v>
      </c>
      <c r="U75" s="8" t="s">
        <v>487</v>
      </c>
      <c r="V75" s="8">
        <f t="shared" si="36"/>
        <v>0.81399999999999995</v>
      </c>
      <c r="W75" s="23">
        <f t="shared" si="38"/>
        <v>0.6</v>
      </c>
      <c r="X75" s="23">
        <f t="shared" si="39"/>
        <v>0.35</v>
      </c>
      <c r="Y75" s="24">
        <f t="shared" si="37"/>
        <v>0.61538461538461542</v>
      </c>
      <c r="Z75" s="31">
        <v>901.80000000000007</v>
      </c>
    </row>
    <row r="76" spans="1:27" x14ac:dyDescent="0.25">
      <c r="A76" s="1" t="s">
        <v>14</v>
      </c>
      <c r="B76" s="1" t="s">
        <v>15</v>
      </c>
      <c r="C76" s="1">
        <v>4005</v>
      </c>
      <c r="D76" s="1" t="s">
        <v>16</v>
      </c>
      <c r="E76" s="28" t="s">
        <v>183</v>
      </c>
      <c r="F76" s="1" t="s">
        <v>184</v>
      </c>
      <c r="G76" s="1" t="s">
        <v>186</v>
      </c>
      <c r="H76" s="10">
        <v>10</v>
      </c>
      <c r="I76" s="1" t="s">
        <v>17</v>
      </c>
      <c r="J76" s="11">
        <v>66816</v>
      </c>
      <c r="K76" s="1" t="s">
        <v>18</v>
      </c>
      <c r="L76" s="1" t="s">
        <v>19</v>
      </c>
      <c r="M76" s="1" t="s">
        <v>26</v>
      </c>
      <c r="N76" s="1" t="s">
        <v>19</v>
      </c>
      <c r="O76" s="8" t="s">
        <v>465</v>
      </c>
      <c r="P76" s="15">
        <v>44257</v>
      </c>
      <c r="Q76" s="10">
        <f t="shared" si="34"/>
        <v>8017.92</v>
      </c>
      <c r="R76" s="8" t="str">
        <f>E76</f>
        <v>Карт. C9370A черн. HP</v>
      </c>
      <c r="S76" s="22">
        <v>2000</v>
      </c>
      <c r="T76" s="22">
        <f t="shared" si="35"/>
        <v>20000</v>
      </c>
      <c r="U76" s="8" t="s">
        <v>487</v>
      </c>
      <c r="V76" s="8">
        <f t="shared" si="36"/>
        <v>0.81399999999999995</v>
      </c>
      <c r="W76" s="23">
        <f t="shared" si="38"/>
        <v>0.6</v>
      </c>
      <c r="X76" s="23">
        <f t="shared" ref="X76:X77" si="40">$X$1</f>
        <v>0.35</v>
      </c>
      <c r="Y76" s="24">
        <f t="shared" si="37"/>
        <v>0.61538461538461542</v>
      </c>
      <c r="Z76" s="31">
        <v>9018</v>
      </c>
    </row>
    <row r="77" spans="1:27" x14ac:dyDescent="0.25">
      <c r="A77" s="1" t="s">
        <v>14</v>
      </c>
      <c r="B77" s="1" t="s">
        <v>15</v>
      </c>
      <c r="C77" s="1">
        <v>4005</v>
      </c>
      <c r="D77" s="1" t="s">
        <v>16</v>
      </c>
      <c r="E77" s="28" t="s">
        <v>187</v>
      </c>
      <c r="F77" s="1" t="s">
        <v>188</v>
      </c>
      <c r="G77" s="1" t="s">
        <v>189</v>
      </c>
      <c r="H77" s="10">
        <v>3</v>
      </c>
      <c r="I77" s="1" t="s">
        <v>17</v>
      </c>
      <c r="J77" s="11">
        <v>15356.43</v>
      </c>
      <c r="K77" s="1" t="s">
        <v>18</v>
      </c>
      <c r="L77" s="1" t="s">
        <v>19</v>
      </c>
      <c r="M77" s="1" t="s">
        <v>27</v>
      </c>
      <c r="N77" s="1" t="s">
        <v>19</v>
      </c>
      <c r="O77" s="8" t="s">
        <v>465</v>
      </c>
      <c r="P77" s="15">
        <v>43739</v>
      </c>
      <c r="Q77" s="10">
        <f t="shared" ref="Q77:Q78" si="41">(J77/H77)*1.2</f>
        <v>6142.5720000000001</v>
      </c>
      <c r="R77" s="8" t="s">
        <v>472</v>
      </c>
      <c r="S77" s="22">
        <v>4000</v>
      </c>
      <c r="T77" s="22">
        <f t="shared" ref="T77:T78" si="42">S77*H77</f>
        <v>12000</v>
      </c>
      <c r="U77" s="8" t="s">
        <v>473</v>
      </c>
      <c r="V77" s="8">
        <f t="shared" ref="V77:V78" si="43">$V$1</f>
        <v>0.81399999999999995</v>
      </c>
      <c r="W77" s="23">
        <f t="shared" ref="W77" si="44">$W$1</f>
        <v>0.6</v>
      </c>
      <c r="X77" s="23">
        <f t="shared" si="40"/>
        <v>0.35</v>
      </c>
      <c r="Y77" s="24">
        <f t="shared" ref="Y77:Y78" si="45">(1-W77)/(1-X77)</f>
        <v>0.61538461538461542</v>
      </c>
      <c r="Z77" s="31">
        <v>5410.8</v>
      </c>
    </row>
    <row r="78" spans="1:27" x14ac:dyDescent="0.25">
      <c r="A78" s="1" t="s">
        <v>14</v>
      </c>
      <c r="B78" s="1" t="s">
        <v>15</v>
      </c>
      <c r="C78" s="1">
        <v>4005</v>
      </c>
      <c r="D78" s="1" t="s">
        <v>16</v>
      </c>
      <c r="E78" s="28" t="s">
        <v>190</v>
      </c>
      <c r="F78" s="1" t="s">
        <v>191</v>
      </c>
      <c r="G78" s="1" t="s">
        <v>192</v>
      </c>
      <c r="H78" s="10">
        <v>15</v>
      </c>
      <c r="I78" s="1" t="s">
        <v>17</v>
      </c>
      <c r="J78" s="11">
        <v>205451.7</v>
      </c>
      <c r="K78" s="1" t="s">
        <v>18</v>
      </c>
      <c r="L78" s="1" t="s">
        <v>19</v>
      </c>
      <c r="M78" s="1" t="s">
        <v>26</v>
      </c>
      <c r="N78" s="1" t="s">
        <v>19</v>
      </c>
      <c r="O78" s="8" t="s">
        <v>465</v>
      </c>
      <c r="P78" s="15">
        <v>44257</v>
      </c>
      <c r="Q78" s="10">
        <f t="shared" si="41"/>
        <v>16436.135999999999</v>
      </c>
      <c r="R78" s="8" t="s">
        <v>479</v>
      </c>
      <c r="S78" s="22">
        <v>6000</v>
      </c>
      <c r="T78" s="22">
        <f t="shared" si="42"/>
        <v>90000</v>
      </c>
      <c r="U78" s="8" t="s">
        <v>478</v>
      </c>
      <c r="V78" s="8">
        <f t="shared" si="43"/>
        <v>0.81399999999999995</v>
      </c>
      <c r="W78" s="23">
        <f>$W$1</f>
        <v>0.6</v>
      </c>
      <c r="X78" s="23">
        <f t="shared" ref="X78" si="46">$X$1</f>
        <v>0.35</v>
      </c>
      <c r="Y78" s="24">
        <f t="shared" si="45"/>
        <v>0.61538461538461542</v>
      </c>
      <c r="Z78" s="31">
        <v>40581</v>
      </c>
    </row>
    <row r="79" spans="1:27" x14ac:dyDescent="0.25">
      <c r="A79" s="8"/>
      <c r="B79" s="8"/>
      <c r="C79" s="8"/>
      <c r="D79" s="8"/>
      <c r="E79" s="8"/>
      <c r="F79" s="8"/>
      <c r="G79" s="8"/>
      <c r="H79" s="8"/>
      <c r="I79" s="8"/>
      <c r="J79" s="22">
        <f>SUM(J3:J78)</f>
        <v>5542736.5499999998</v>
      </c>
      <c r="K79" s="8"/>
      <c r="L79" s="8"/>
      <c r="M79" s="8"/>
      <c r="N79" s="8"/>
      <c r="O79" s="8"/>
      <c r="P79" s="25"/>
      <c r="Q79" s="26"/>
      <c r="R79" s="8"/>
      <c r="S79" s="8"/>
      <c r="T79" s="22">
        <f>SUM(T3:T78)</f>
        <v>3466560</v>
      </c>
      <c r="U79" s="8"/>
      <c r="V79" s="8"/>
      <c r="W79" s="8"/>
      <c r="X79" s="8"/>
      <c r="Y79" s="8"/>
      <c r="Z79" s="32">
        <f>SUM(Z3:Z78)</f>
        <v>1562941.8000000003</v>
      </c>
      <c r="AA79" s="21"/>
    </row>
    <row r="91" spans="16:19" hidden="1" x14ac:dyDescent="0.25">
      <c r="P91" s="16">
        <f>(1-60%)/(1-36%)</f>
        <v>0.625</v>
      </c>
      <c r="R91" t="s">
        <v>480</v>
      </c>
      <c r="S91" t="s">
        <v>481</v>
      </c>
    </row>
    <row r="92" spans="16:19" hidden="1" x14ac:dyDescent="0.25">
      <c r="R92" t="s">
        <v>483</v>
      </c>
      <c r="S92" t="s">
        <v>482</v>
      </c>
    </row>
    <row r="93" spans="16:19" hidden="1" x14ac:dyDescent="0.25">
      <c r="R93" t="s">
        <v>483</v>
      </c>
      <c r="S93" t="s">
        <v>486</v>
      </c>
    </row>
  </sheetData>
  <hyperlinks>
    <hyperlink ref="U66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193</v>
      </c>
      <c r="B1" s="5" t="s">
        <v>194</v>
      </c>
      <c r="C1" s="5" t="s">
        <v>195</v>
      </c>
      <c r="D1" s="5" t="s">
        <v>196</v>
      </c>
      <c r="E1" s="4"/>
    </row>
    <row r="2" spans="1:5" x14ac:dyDescent="0.25">
      <c r="A2" s="1">
        <v>4001</v>
      </c>
      <c r="B2" s="1" t="s">
        <v>197</v>
      </c>
      <c r="C2" s="1" t="s">
        <v>198</v>
      </c>
      <c r="D2" s="1" t="s">
        <v>198</v>
      </c>
    </row>
    <row r="3" spans="1:5" x14ac:dyDescent="0.25">
      <c r="A3" s="1">
        <v>4002</v>
      </c>
      <c r="B3" s="1" t="s">
        <v>199</v>
      </c>
      <c r="C3" s="1" t="s">
        <v>198</v>
      </c>
      <c r="D3" s="1" t="s">
        <v>198</v>
      </c>
    </row>
    <row r="4" spans="1:5" x14ac:dyDescent="0.25">
      <c r="A4" s="1">
        <v>4003</v>
      </c>
      <c r="B4" s="1" t="s">
        <v>200</v>
      </c>
      <c r="C4" s="1" t="s">
        <v>198</v>
      </c>
      <c r="D4" s="1" t="s">
        <v>198</v>
      </c>
    </row>
    <row r="5" spans="1:5" x14ac:dyDescent="0.25">
      <c r="A5" s="1">
        <v>4004</v>
      </c>
      <c r="B5" s="1" t="s">
        <v>201</v>
      </c>
      <c r="C5" s="1" t="s">
        <v>202</v>
      </c>
      <c r="D5" s="1" t="s">
        <v>203</v>
      </c>
    </row>
    <row r="6" spans="1:5" x14ac:dyDescent="0.25">
      <c r="A6" s="1">
        <v>4005</v>
      </c>
      <c r="B6" s="1" t="s">
        <v>204</v>
      </c>
      <c r="C6" s="1" t="s">
        <v>202</v>
      </c>
      <c r="D6" s="6" t="s">
        <v>205</v>
      </c>
    </row>
    <row r="7" spans="1:5" x14ac:dyDescent="0.25">
      <c r="A7" s="1">
        <v>4006</v>
      </c>
      <c r="B7" s="1" t="s">
        <v>206</v>
      </c>
      <c r="C7" s="1" t="s">
        <v>207</v>
      </c>
      <c r="D7" s="1" t="s">
        <v>208</v>
      </c>
    </row>
    <row r="8" spans="1:5" x14ac:dyDescent="0.25">
      <c r="A8" s="1">
        <v>4008</v>
      </c>
      <c r="B8" s="1" t="s">
        <v>209</v>
      </c>
      <c r="C8" s="1" t="s">
        <v>202</v>
      </c>
      <c r="D8" s="1" t="s">
        <v>210</v>
      </c>
    </row>
    <row r="9" spans="1:5" x14ac:dyDescent="0.25">
      <c r="A9" s="1">
        <v>4009</v>
      </c>
      <c r="B9" s="1" t="s">
        <v>211</v>
      </c>
      <c r="C9" s="1" t="s">
        <v>212</v>
      </c>
      <c r="D9" s="1" t="s">
        <v>213</v>
      </c>
    </row>
    <row r="10" spans="1:5" x14ac:dyDescent="0.25">
      <c r="A10" s="1">
        <v>4010</v>
      </c>
      <c r="B10" s="1" t="s">
        <v>214</v>
      </c>
      <c r="C10" s="1" t="s">
        <v>215</v>
      </c>
      <c r="D10" s="1" t="s">
        <v>216</v>
      </c>
    </row>
    <row r="11" spans="1:5" x14ac:dyDescent="0.25">
      <c r="A11" s="1">
        <v>4011</v>
      </c>
      <c r="B11" s="1" t="s">
        <v>217</v>
      </c>
      <c r="C11" s="1" t="s">
        <v>218</v>
      </c>
      <c r="D11" s="1" t="s">
        <v>218</v>
      </c>
    </row>
    <row r="12" spans="1:5" x14ac:dyDescent="0.25">
      <c r="A12" s="1">
        <v>4027</v>
      </c>
      <c r="B12" s="1" t="s">
        <v>219</v>
      </c>
      <c r="C12" s="1" t="s">
        <v>220</v>
      </c>
      <c r="D12" s="1" t="s">
        <v>221</v>
      </c>
    </row>
    <row r="13" spans="1:5" x14ac:dyDescent="0.25">
      <c r="A13" s="1">
        <v>4028</v>
      </c>
      <c r="B13" s="1" t="s">
        <v>222</v>
      </c>
      <c r="C13" s="1" t="s">
        <v>223</v>
      </c>
      <c r="D13" s="1" t="s">
        <v>224</v>
      </c>
    </row>
    <row r="14" spans="1:5" x14ac:dyDescent="0.25">
      <c r="A14" s="1">
        <v>4029</v>
      </c>
      <c r="B14" s="1" t="s">
        <v>225</v>
      </c>
      <c r="C14" s="1" t="s">
        <v>224</v>
      </c>
      <c r="D14" s="1" t="s">
        <v>224</v>
      </c>
    </row>
    <row r="15" spans="1:5" x14ac:dyDescent="0.25">
      <c r="A15" s="1">
        <v>4030</v>
      </c>
      <c r="B15" s="1" t="s">
        <v>226</v>
      </c>
      <c r="C15" s="1" t="s">
        <v>227</v>
      </c>
      <c r="D15" s="1" t="s">
        <v>224</v>
      </c>
    </row>
    <row r="16" spans="1:5" x14ac:dyDescent="0.25">
      <c r="A16" s="1">
        <v>4031</v>
      </c>
      <c r="B16" s="1" t="s">
        <v>228</v>
      </c>
      <c r="C16" s="1" t="s">
        <v>229</v>
      </c>
      <c r="D16" s="1" t="s">
        <v>224</v>
      </c>
    </row>
    <row r="17" spans="1:4" x14ac:dyDescent="0.25">
      <c r="A17" s="1">
        <v>4032</v>
      </c>
      <c r="B17" s="1" t="s">
        <v>230</v>
      </c>
      <c r="C17" s="1" t="s">
        <v>231</v>
      </c>
      <c r="D17" s="1" t="s">
        <v>231</v>
      </c>
    </row>
    <row r="18" spans="1:4" x14ac:dyDescent="0.25">
      <c r="A18" s="1">
        <v>4034</v>
      </c>
      <c r="B18" s="1" t="s">
        <v>232</v>
      </c>
      <c r="C18" s="1" t="s">
        <v>233</v>
      </c>
      <c r="D18" s="1" t="s">
        <v>208</v>
      </c>
    </row>
    <row r="19" spans="1:4" x14ac:dyDescent="0.25">
      <c r="A19" s="1">
        <v>4035</v>
      </c>
      <c r="B19" s="1" t="s">
        <v>234</v>
      </c>
      <c r="C19" s="1" t="s">
        <v>235</v>
      </c>
      <c r="D19" s="1" t="s">
        <v>236</v>
      </c>
    </row>
    <row r="20" spans="1:4" x14ac:dyDescent="0.25">
      <c r="A20" s="1">
        <v>4036</v>
      </c>
      <c r="B20" s="1" t="s">
        <v>237</v>
      </c>
      <c r="C20" s="1" t="s">
        <v>238</v>
      </c>
      <c r="D20" s="1" t="s">
        <v>239</v>
      </c>
    </row>
    <row r="21" spans="1:4" x14ac:dyDescent="0.25">
      <c r="A21" s="1">
        <v>4037</v>
      </c>
      <c r="B21" s="1" t="s">
        <v>240</v>
      </c>
      <c r="C21" s="1" t="s">
        <v>241</v>
      </c>
      <c r="D21" s="1" t="s">
        <v>239</v>
      </c>
    </row>
    <row r="22" spans="1:4" x14ac:dyDescent="0.25">
      <c r="A22" s="1">
        <v>4038</v>
      </c>
      <c r="B22" s="1" t="s">
        <v>242</v>
      </c>
      <c r="C22" s="1" t="s">
        <v>243</v>
      </c>
      <c r="D22" s="1" t="s">
        <v>221</v>
      </c>
    </row>
    <row r="23" spans="1:4" ht="45" x14ac:dyDescent="0.25">
      <c r="A23" s="1">
        <v>4039</v>
      </c>
      <c r="B23" s="1" t="s">
        <v>244</v>
      </c>
      <c r="C23" s="1" t="s">
        <v>245</v>
      </c>
      <c r="D23" s="7" t="s">
        <v>246</v>
      </c>
    </row>
    <row r="24" spans="1:4" ht="45" x14ac:dyDescent="0.25">
      <c r="A24" s="1">
        <v>4040</v>
      </c>
      <c r="B24" s="1" t="s">
        <v>247</v>
      </c>
      <c r="C24" s="1" t="s">
        <v>248</v>
      </c>
      <c r="D24" s="7" t="s">
        <v>246</v>
      </c>
    </row>
    <row r="25" spans="1:4" ht="45" x14ac:dyDescent="0.25">
      <c r="A25" s="1">
        <v>4041</v>
      </c>
      <c r="B25" s="1" t="s">
        <v>249</v>
      </c>
      <c r="C25" s="1" t="s">
        <v>250</v>
      </c>
      <c r="D25" s="7" t="s">
        <v>246</v>
      </c>
    </row>
    <row r="26" spans="1:4" ht="45" x14ac:dyDescent="0.25">
      <c r="A26" s="1">
        <v>4042</v>
      </c>
      <c r="B26" s="1" t="s">
        <v>251</v>
      </c>
      <c r="C26" s="1" t="s">
        <v>252</v>
      </c>
      <c r="D26" s="7" t="s">
        <v>246</v>
      </c>
    </row>
    <row r="27" spans="1:4" x14ac:dyDescent="0.25">
      <c r="A27" s="1">
        <v>4044</v>
      </c>
      <c r="B27" s="1" t="s">
        <v>253</v>
      </c>
      <c r="C27" s="1"/>
      <c r="D27" s="1" t="s">
        <v>254</v>
      </c>
    </row>
    <row r="28" spans="1:4" x14ac:dyDescent="0.25">
      <c r="A28" s="1">
        <v>4045</v>
      </c>
      <c r="B28" s="1" t="s">
        <v>255</v>
      </c>
      <c r="C28" s="1"/>
      <c r="D28" s="1"/>
    </row>
    <row r="29" spans="1:4" x14ac:dyDescent="0.25">
      <c r="A29" s="1">
        <v>4046</v>
      </c>
      <c r="B29" s="1" t="s">
        <v>256</v>
      </c>
      <c r="C29" s="1" t="s">
        <v>257</v>
      </c>
      <c r="D29" s="1" t="s">
        <v>257</v>
      </c>
    </row>
    <row r="30" spans="1:4" x14ac:dyDescent="0.25">
      <c r="A30" s="1">
        <v>4055</v>
      </c>
      <c r="B30" s="1" t="s">
        <v>258</v>
      </c>
      <c r="C30" s="1" t="s">
        <v>259</v>
      </c>
      <c r="D30" s="1" t="s">
        <v>260</v>
      </c>
    </row>
    <row r="31" spans="1:4" x14ac:dyDescent="0.25">
      <c r="A31" s="1">
        <v>4058</v>
      </c>
      <c r="B31" s="1" t="s">
        <v>261</v>
      </c>
      <c r="C31" s="1" t="s">
        <v>262</v>
      </c>
      <c r="D31" s="1" t="s">
        <v>263</v>
      </c>
    </row>
    <row r="32" spans="1:4" x14ac:dyDescent="0.25">
      <c r="A32" s="1">
        <v>4071</v>
      </c>
      <c r="B32" s="1" t="s">
        <v>264</v>
      </c>
      <c r="C32" s="1" t="s">
        <v>265</v>
      </c>
      <c r="D32" s="1" t="s">
        <v>265</v>
      </c>
    </row>
    <row r="33" spans="1:4" x14ac:dyDescent="0.25">
      <c r="A33" s="1">
        <v>4085</v>
      </c>
      <c r="B33" s="1" t="s">
        <v>266</v>
      </c>
      <c r="C33" s="1" t="s">
        <v>267</v>
      </c>
      <c r="D33" s="1" t="s">
        <v>268</v>
      </c>
    </row>
    <row r="34" spans="1:4" x14ac:dyDescent="0.25">
      <c r="A34" s="1">
        <v>4086</v>
      </c>
      <c r="B34" s="1" t="s">
        <v>269</v>
      </c>
      <c r="C34" s="1" t="s">
        <v>270</v>
      </c>
      <c r="D34" s="1" t="s">
        <v>221</v>
      </c>
    </row>
    <row r="35" spans="1:4" x14ac:dyDescent="0.25">
      <c r="A35" s="1">
        <v>4105</v>
      </c>
      <c r="B35" s="1" t="s">
        <v>271</v>
      </c>
      <c r="C35" s="1" t="s">
        <v>212</v>
      </c>
      <c r="D35" s="1" t="s">
        <v>213</v>
      </c>
    </row>
    <row r="36" spans="1:4" x14ac:dyDescent="0.25">
      <c r="A36" s="1">
        <v>4109</v>
      </c>
      <c r="B36" s="1" t="s">
        <v>272</v>
      </c>
      <c r="C36" s="1" t="s">
        <v>273</v>
      </c>
      <c r="D36" s="1" t="s">
        <v>198</v>
      </c>
    </row>
    <row r="37" spans="1:4" x14ac:dyDescent="0.25">
      <c r="A37" s="1">
        <v>4110</v>
      </c>
      <c r="B37" s="1" t="s">
        <v>274</v>
      </c>
      <c r="C37" s="1" t="s">
        <v>275</v>
      </c>
      <c r="D37" s="1" t="s">
        <v>198</v>
      </c>
    </row>
    <row r="38" spans="1:4" x14ac:dyDescent="0.25">
      <c r="A38" s="1">
        <v>4111</v>
      </c>
      <c r="B38" s="1" t="s">
        <v>276</v>
      </c>
      <c r="C38" s="1" t="s">
        <v>277</v>
      </c>
      <c r="D38" s="1" t="s">
        <v>224</v>
      </c>
    </row>
    <row r="39" spans="1:4" x14ac:dyDescent="0.25">
      <c r="A39" s="1">
        <v>4112</v>
      </c>
      <c r="B39" s="1" t="s">
        <v>278</v>
      </c>
      <c r="C39" s="1" t="s">
        <v>279</v>
      </c>
      <c r="D39" s="1" t="s">
        <v>280</v>
      </c>
    </row>
    <row r="40" spans="1:4" x14ac:dyDescent="0.25">
      <c r="A40" s="1">
        <v>4113</v>
      </c>
      <c r="B40" s="1" t="s">
        <v>281</v>
      </c>
      <c r="C40" s="1" t="s">
        <v>282</v>
      </c>
      <c r="D40" s="1" t="s">
        <v>280</v>
      </c>
    </row>
    <row r="41" spans="1:4" x14ac:dyDescent="0.25">
      <c r="A41" s="1">
        <v>4114</v>
      </c>
      <c r="B41" s="1" t="s">
        <v>283</v>
      </c>
      <c r="C41" s="1"/>
      <c r="D41" s="1" t="s">
        <v>280</v>
      </c>
    </row>
    <row r="42" spans="1:4" x14ac:dyDescent="0.25">
      <c r="A42" s="1">
        <v>4115</v>
      </c>
      <c r="B42" s="1" t="s">
        <v>284</v>
      </c>
      <c r="C42" s="1" t="s">
        <v>285</v>
      </c>
      <c r="D42" s="1" t="s">
        <v>280</v>
      </c>
    </row>
    <row r="43" spans="1:4" x14ac:dyDescent="0.25">
      <c r="A43" s="1">
        <v>4134</v>
      </c>
      <c r="B43" s="1" t="s">
        <v>286</v>
      </c>
      <c r="C43" s="1" t="s">
        <v>287</v>
      </c>
      <c r="D43" s="1" t="s">
        <v>210</v>
      </c>
    </row>
    <row r="44" spans="1:4" x14ac:dyDescent="0.25">
      <c r="A44" s="1">
        <v>4136</v>
      </c>
      <c r="B44" s="1" t="s">
        <v>288</v>
      </c>
      <c r="C44" s="1" t="s">
        <v>289</v>
      </c>
      <c r="D44" s="1" t="s">
        <v>210</v>
      </c>
    </row>
    <row r="45" spans="1:4" x14ac:dyDescent="0.25">
      <c r="A45" s="1">
        <v>4150</v>
      </c>
      <c r="B45" s="1" t="s">
        <v>290</v>
      </c>
      <c r="C45" s="1" t="s">
        <v>291</v>
      </c>
      <c r="D45" s="1" t="s">
        <v>216</v>
      </c>
    </row>
    <row r="46" spans="1:4" x14ac:dyDescent="0.25">
      <c r="A46" s="1">
        <v>4181</v>
      </c>
      <c r="B46" s="1" t="s">
        <v>292</v>
      </c>
      <c r="C46" s="1" t="s">
        <v>293</v>
      </c>
      <c r="D46" s="1" t="s">
        <v>280</v>
      </c>
    </row>
    <row r="47" spans="1:4" x14ac:dyDescent="0.25">
      <c r="A47" s="1">
        <v>4186</v>
      </c>
      <c r="B47" s="1" t="s">
        <v>294</v>
      </c>
      <c r="C47" s="1" t="s">
        <v>295</v>
      </c>
      <c r="D47" s="1" t="s">
        <v>198</v>
      </c>
    </row>
    <row r="48" spans="1:4" x14ac:dyDescent="0.25">
      <c r="A48" s="1">
        <v>4187</v>
      </c>
      <c r="B48" s="1" t="s">
        <v>296</v>
      </c>
      <c r="C48" s="1" t="s">
        <v>297</v>
      </c>
      <c r="D48" s="1" t="s">
        <v>198</v>
      </c>
    </row>
    <row r="49" spans="1:4" x14ac:dyDescent="0.25">
      <c r="A49" s="1">
        <v>4189</v>
      </c>
      <c r="B49" s="1" t="s">
        <v>298</v>
      </c>
      <c r="C49" s="1" t="s">
        <v>298</v>
      </c>
      <c r="D49" s="1" t="s">
        <v>299</v>
      </c>
    </row>
    <row r="50" spans="1:4" x14ac:dyDescent="0.25">
      <c r="A50" s="1">
        <v>4212</v>
      </c>
      <c r="B50" s="1" t="s">
        <v>300</v>
      </c>
      <c r="C50" s="1" t="s">
        <v>301</v>
      </c>
      <c r="D50" s="1"/>
    </row>
    <row r="51" spans="1:4" x14ac:dyDescent="0.25">
      <c r="A51" s="1">
        <v>4213</v>
      </c>
      <c r="B51" s="1" t="s">
        <v>302</v>
      </c>
      <c r="C51" s="1" t="s">
        <v>303</v>
      </c>
      <c r="D51" s="1" t="s">
        <v>304</v>
      </c>
    </row>
    <row r="52" spans="1:4" x14ac:dyDescent="0.25">
      <c r="A52" s="1">
        <v>4222</v>
      </c>
      <c r="B52" s="1" t="s">
        <v>305</v>
      </c>
      <c r="C52" s="1"/>
      <c r="D52" s="1" t="s">
        <v>260</v>
      </c>
    </row>
    <row r="53" spans="1:4" x14ac:dyDescent="0.25">
      <c r="A53" s="1">
        <v>4243</v>
      </c>
      <c r="B53" s="1" t="s">
        <v>306</v>
      </c>
      <c r="C53" s="1"/>
      <c r="D53" s="1"/>
    </row>
    <row r="54" spans="1:4" x14ac:dyDescent="0.25">
      <c r="A54" s="1">
        <v>4245</v>
      </c>
      <c r="B54" s="1" t="s">
        <v>307</v>
      </c>
      <c r="C54" s="1" t="s">
        <v>308</v>
      </c>
      <c r="D54" s="1" t="s">
        <v>308</v>
      </c>
    </row>
    <row r="55" spans="1:4" x14ac:dyDescent="0.25">
      <c r="A55" s="1">
        <v>4246</v>
      </c>
      <c r="B55" s="1" t="s">
        <v>309</v>
      </c>
      <c r="C55" s="1" t="s">
        <v>308</v>
      </c>
      <c r="D55" s="1" t="s">
        <v>308</v>
      </c>
    </row>
    <row r="56" spans="1:4" x14ac:dyDescent="0.25">
      <c r="A56" s="1">
        <v>4247</v>
      </c>
      <c r="B56" s="1" t="s">
        <v>310</v>
      </c>
      <c r="C56" s="1" t="s">
        <v>311</v>
      </c>
      <c r="D56" s="1" t="s">
        <v>312</v>
      </c>
    </row>
    <row r="57" spans="1:4" x14ac:dyDescent="0.25">
      <c r="A57" s="1">
        <v>4248</v>
      </c>
      <c r="B57" s="1" t="s">
        <v>313</v>
      </c>
      <c r="C57" s="1" t="s">
        <v>314</v>
      </c>
      <c r="D57" s="1"/>
    </row>
    <row r="58" spans="1:4" x14ac:dyDescent="0.25">
      <c r="A58" s="1">
        <v>4253</v>
      </c>
      <c r="B58" s="1" t="s">
        <v>315</v>
      </c>
      <c r="C58" s="1" t="s">
        <v>316</v>
      </c>
      <c r="D58" s="1" t="s">
        <v>208</v>
      </c>
    </row>
    <row r="59" spans="1:4" x14ac:dyDescent="0.25">
      <c r="A59" s="1">
        <v>4259</v>
      </c>
      <c r="B59" s="1" t="s">
        <v>317</v>
      </c>
      <c r="C59" s="1" t="s">
        <v>318</v>
      </c>
      <c r="D59" s="1" t="s">
        <v>319</v>
      </c>
    </row>
    <row r="60" spans="1:4" x14ac:dyDescent="0.25">
      <c r="A60" s="1">
        <v>4269</v>
      </c>
      <c r="B60" s="1" t="s">
        <v>320</v>
      </c>
      <c r="C60" s="1" t="s">
        <v>321</v>
      </c>
      <c r="D60" s="1" t="s">
        <v>322</v>
      </c>
    </row>
    <row r="61" spans="1:4" x14ac:dyDescent="0.25">
      <c r="A61" s="1">
        <v>4277</v>
      </c>
      <c r="B61" s="1" t="s">
        <v>323</v>
      </c>
      <c r="C61" s="1" t="s">
        <v>233</v>
      </c>
      <c r="D61" s="1" t="s">
        <v>208</v>
      </c>
    </row>
    <row r="62" spans="1:4" x14ac:dyDescent="0.25">
      <c r="A62" s="1">
        <v>4278</v>
      </c>
      <c r="B62" s="1" t="s">
        <v>324</v>
      </c>
      <c r="C62" s="1" t="s">
        <v>325</v>
      </c>
      <c r="D62" s="1" t="s">
        <v>326</v>
      </c>
    </row>
    <row r="63" spans="1:4" x14ac:dyDescent="0.25">
      <c r="A63" s="1">
        <v>4279</v>
      </c>
      <c r="B63" s="1" t="s">
        <v>327</v>
      </c>
      <c r="C63" s="1" t="s">
        <v>328</v>
      </c>
      <c r="D63" s="1" t="s">
        <v>208</v>
      </c>
    </row>
    <row r="64" spans="1:4" x14ac:dyDescent="0.25">
      <c r="A64" s="1">
        <v>4280</v>
      </c>
      <c r="B64" s="1" t="s">
        <v>329</v>
      </c>
      <c r="C64" s="1" t="s">
        <v>330</v>
      </c>
      <c r="D64" s="1"/>
    </row>
    <row r="65" spans="1:4" x14ac:dyDescent="0.25">
      <c r="A65" s="1">
        <v>4281</v>
      </c>
      <c r="B65" s="1" t="s">
        <v>331</v>
      </c>
      <c r="C65" s="1" t="s">
        <v>332</v>
      </c>
      <c r="D65" s="1" t="s">
        <v>198</v>
      </c>
    </row>
    <row r="66" spans="1:4" x14ac:dyDescent="0.25">
      <c r="A66" s="1">
        <v>4282</v>
      </c>
      <c r="B66" s="1" t="s">
        <v>333</v>
      </c>
      <c r="C66" s="1" t="s">
        <v>334</v>
      </c>
      <c r="D66" s="1" t="s">
        <v>268</v>
      </c>
    </row>
    <row r="67" spans="1:4" x14ac:dyDescent="0.25">
      <c r="A67" s="1">
        <v>4284</v>
      </c>
      <c r="B67" s="1" t="s">
        <v>335</v>
      </c>
      <c r="C67" s="1" t="s">
        <v>336</v>
      </c>
      <c r="D67" s="1" t="s">
        <v>210</v>
      </c>
    </row>
    <row r="68" spans="1:4" x14ac:dyDescent="0.25">
      <c r="A68" s="1">
        <v>4285</v>
      </c>
      <c r="B68" s="1" t="s">
        <v>337</v>
      </c>
      <c r="C68" s="1" t="s">
        <v>338</v>
      </c>
      <c r="D68" s="1" t="s">
        <v>268</v>
      </c>
    </row>
    <row r="69" spans="1:4" x14ac:dyDescent="0.25">
      <c r="A69" s="1">
        <v>4286</v>
      </c>
      <c r="B69" s="1" t="s">
        <v>339</v>
      </c>
      <c r="C69" s="1" t="s">
        <v>340</v>
      </c>
      <c r="D69" s="1" t="s">
        <v>210</v>
      </c>
    </row>
    <row r="70" spans="1:4" x14ac:dyDescent="0.25">
      <c r="A70" s="1">
        <v>4287</v>
      </c>
      <c r="B70" s="1" t="s">
        <v>341</v>
      </c>
      <c r="C70" s="1" t="s">
        <v>342</v>
      </c>
      <c r="D70" s="1" t="s">
        <v>343</v>
      </c>
    </row>
    <row r="71" spans="1:4" x14ac:dyDescent="0.25">
      <c r="A71" s="1">
        <v>4288</v>
      </c>
      <c r="B71" s="1" t="s">
        <v>344</v>
      </c>
      <c r="C71" s="1" t="s">
        <v>345</v>
      </c>
      <c r="D71" s="1" t="s">
        <v>260</v>
      </c>
    </row>
    <row r="72" spans="1:4" x14ac:dyDescent="0.25">
      <c r="A72" s="1">
        <v>4289</v>
      </c>
      <c r="B72" s="1" t="s">
        <v>346</v>
      </c>
      <c r="C72" s="1" t="s">
        <v>347</v>
      </c>
      <c r="D72" s="1" t="s">
        <v>260</v>
      </c>
    </row>
    <row r="73" spans="1:4" x14ac:dyDescent="0.25">
      <c r="A73" s="1">
        <v>4290</v>
      </c>
      <c r="B73" s="1" t="s">
        <v>348</v>
      </c>
      <c r="C73" s="1" t="s">
        <v>349</v>
      </c>
      <c r="D73" s="1" t="s">
        <v>350</v>
      </c>
    </row>
    <row r="74" spans="1:4" x14ac:dyDescent="0.25">
      <c r="A74" s="1">
        <v>4291</v>
      </c>
      <c r="B74" s="1" t="s">
        <v>351</v>
      </c>
      <c r="C74" s="1" t="s">
        <v>352</v>
      </c>
      <c r="D74" s="1" t="s">
        <v>350</v>
      </c>
    </row>
    <row r="75" spans="1:4" x14ac:dyDescent="0.25">
      <c r="A75" s="1">
        <v>4292</v>
      </c>
      <c r="B75" s="1" t="s">
        <v>353</v>
      </c>
      <c r="C75" s="1" t="s">
        <v>354</v>
      </c>
      <c r="D75" s="1" t="s">
        <v>350</v>
      </c>
    </row>
    <row r="76" spans="1:4" x14ac:dyDescent="0.25">
      <c r="A76" s="1">
        <v>4293</v>
      </c>
      <c r="B76" s="1" t="s">
        <v>355</v>
      </c>
      <c r="C76" s="1" t="s">
        <v>356</v>
      </c>
      <c r="D76" s="1" t="s">
        <v>210</v>
      </c>
    </row>
    <row r="77" spans="1:4" x14ac:dyDescent="0.25">
      <c r="A77" s="1">
        <v>4294</v>
      </c>
      <c r="B77" s="1" t="s">
        <v>357</v>
      </c>
      <c r="C77" s="1" t="s">
        <v>358</v>
      </c>
      <c r="D77" s="1" t="s">
        <v>359</v>
      </c>
    </row>
    <row r="78" spans="1:4" x14ac:dyDescent="0.25">
      <c r="A78" s="1">
        <v>4295</v>
      </c>
      <c r="B78" s="1" t="s">
        <v>360</v>
      </c>
      <c r="C78" s="1" t="s">
        <v>361</v>
      </c>
      <c r="D78" s="1" t="s">
        <v>362</v>
      </c>
    </row>
    <row r="79" spans="1:4" x14ac:dyDescent="0.25">
      <c r="A79" s="1">
        <v>4296</v>
      </c>
      <c r="B79" s="1" t="s">
        <v>363</v>
      </c>
      <c r="C79" s="1" t="s">
        <v>364</v>
      </c>
      <c r="D79" s="1"/>
    </row>
    <row r="80" spans="1:4" x14ac:dyDescent="0.25">
      <c r="A80" s="1">
        <v>4297</v>
      </c>
      <c r="B80" s="1" t="s">
        <v>365</v>
      </c>
      <c r="C80" s="1" t="s">
        <v>366</v>
      </c>
      <c r="D80" s="1" t="s">
        <v>301</v>
      </c>
    </row>
    <row r="81" spans="1:4" x14ac:dyDescent="0.25">
      <c r="A81" s="1">
        <v>4298</v>
      </c>
      <c r="B81" s="1" t="s">
        <v>367</v>
      </c>
      <c r="C81" s="1"/>
      <c r="D81" s="1" t="s">
        <v>368</v>
      </c>
    </row>
    <row r="82" spans="1:4" x14ac:dyDescent="0.25">
      <c r="A82" s="1">
        <v>4299</v>
      </c>
      <c r="B82" s="1" t="s">
        <v>369</v>
      </c>
      <c r="C82" s="1" t="s">
        <v>370</v>
      </c>
      <c r="D82" s="1" t="s">
        <v>370</v>
      </c>
    </row>
    <row r="83" spans="1:4" x14ac:dyDescent="0.25">
      <c r="A83" s="1">
        <v>4300</v>
      </c>
      <c r="B83" s="1" t="s">
        <v>371</v>
      </c>
      <c r="C83" s="1" t="s">
        <v>372</v>
      </c>
      <c r="D83" s="1" t="s">
        <v>372</v>
      </c>
    </row>
    <row r="84" spans="1:4" x14ac:dyDescent="0.25">
      <c r="A84" s="1">
        <v>4301</v>
      </c>
      <c r="B84" s="1" t="s">
        <v>373</v>
      </c>
      <c r="C84" s="1" t="s">
        <v>374</v>
      </c>
      <c r="D84" s="1" t="s">
        <v>374</v>
      </c>
    </row>
    <row r="85" spans="1:4" x14ac:dyDescent="0.25">
      <c r="A85" s="1">
        <v>4302</v>
      </c>
      <c r="B85" s="1" t="s">
        <v>375</v>
      </c>
      <c r="C85" s="1" t="s">
        <v>376</v>
      </c>
      <c r="D85" s="1" t="s">
        <v>376</v>
      </c>
    </row>
    <row r="86" spans="1:4" x14ac:dyDescent="0.25">
      <c r="A86" s="1">
        <v>4303</v>
      </c>
      <c r="B86" s="1" t="s">
        <v>377</v>
      </c>
      <c r="C86" s="1" t="s">
        <v>378</v>
      </c>
      <c r="D86" s="1" t="s">
        <v>378</v>
      </c>
    </row>
    <row r="87" spans="1:4" x14ac:dyDescent="0.25">
      <c r="A87" s="1">
        <v>4304</v>
      </c>
      <c r="B87" s="1" t="s">
        <v>379</v>
      </c>
      <c r="C87" s="1" t="s">
        <v>380</v>
      </c>
      <c r="D87" s="1" t="s">
        <v>380</v>
      </c>
    </row>
    <row r="88" spans="1:4" x14ac:dyDescent="0.25">
      <c r="A88" s="1">
        <v>1001</v>
      </c>
      <c r="B88" s="1" t="s">
        <v>381</v>
      </c>
      <c r="C88" s="1" t="s">
        <v>382</v>
      </c>
      <c r="D88" s="1" t="s">
        <v>198</v>
      </c>
    </row>
    <row r="89" spans="1:4" x14ac:dyDescent="0.25">
      <c r="A89" s="1">
        <v>1002</v>
      </c>
      <c r="B89" s="1" t="s">
        <v>383</v>
      </c>
      <c r="C89" s="1" t="s">
        <v>384</v>
      </c>
      <c r="D89" s="1" t="s">
        <v>198</v>
      </c>
    </row>
    <row r="90" spans="1:4" x14ac:dyDescent="0.25">
      <c r="A90" s="1">
        <v>1003</v>
      </c>
      <c r="B90" s="1" t="s">
        <v>385</v>
      </c>
      <c r="C90" s="1" t="s">
        <v>386</v>
      </c>
      <c r="D90" s="1" t="s">
        <v>198</v>
      </c>
    </row>
    <row r="91" spans="1:4" x14ac:dyDescent="0.25">
      <c r="A91" s="1">
        <v>1004</v>
      </c>
      <c r="B91" s="1" t="s">
        <v>387</v>
      </c>
      <c r="C91" s="1" t="s">
        <v>198</v>
      </c>
      <c r="D91" s="1" t="s">
        <v>198</v>
      </c>
    </row>
    <row r="92" spans="1:4" x14ac:dyDescent="0.25">
      <c r="A92" s="1">
        <v>1700</v>
      </c>
      <c r="B92" s="1" t="s">
        <v>388</v>
      </c>
      <c r="C92" s="1" t="s">
        <v>198</v>
      </c>
      <c r="D92" s="1" t="s">
        <v>198</v>
      </c>
    </row>
    <row r="93" spans="1:4" x14ac:dyDescent="0.25">
      <c r="A93" s="1">
        <v>1702</v>
      </c>
      <c r="B93" s="1" t="s">
        <v>389</v>
      </c>
      <c r="C93" s="1" t="s">
        <v>198</v>
      </c>
      <c r="D93" s="1" t="s">
        <v>198</v>
      </c>
    </row>
    <row r="94" spans="1:4" x14ac:dyDescent="0.25">
      <c r="A94" s="1">
        <v>1704</v>
      </c>
      <c r="B94" s="1" t="s">
        <v>390</v>
      </c>
      <c r="C94" s="1" t="s">
        <v>198</v>
      </c>
      <c r="D94" s="1" t="s">
        <v>198</v>
      </c>
    </row>
    <row r="95" spans="1:4" x14ac:dyDescent="0.25">
      <c r="A95" s="1">
        <v>1706</v>
      </c>
      <c r="B95" s="1" t="s">
        <v>391</v>
      </c>
      <c r="C95" s="1" t="s">
        <v>198</v>
      </c>
      <c r="D95" s="1" t="s">
        <v>198</v>
      </c>
    </row>
    <row r="96" spans="1:4" x14ac:dyDescent="0.25">
      <c r="A96" s="1">
        <v>1707</v>
      </c>
      <c r="B96" s="1" t="s">
        <v>392</v>
      </c>
      <c r="C96" s="1" t="s">
        <v>198</v>
      </c>
      <c r="D96" s="1" t="s">
        <v>198</v>
      </c>
    </row>
    <row r="97" spans="1:4" x14ac:dyDescent="0.25">
      <c r="A97" s="1">
        <v>1708</v>
      </c>
      <c r="B97" s="1" t="s">
        <v>393</v>
      </c>
      <c r="C97" s="1" t="s">
        <v>198</v>
      </c>
      <c r="D97" s="1" t="s">
        <v>198</v>
      </c>
    </row>
    <row r="98" spans="1:4" x14ac:dyDescent="0.25">
      <c r="A98" s="1">
        <v>1709</v>
      </c>
      <c r="B98" s="1" t="s">
        <v>394</v>
      </c>
      <c r="C98" s="1" t="s">
        <v>198</v>
      </c>
      <c r="D98" s="1" t="s">
        <v>198</v>
      </c>
    </row>
    <row r="99" spans="1:4" x14ac:dyDescent="0.25">
      <c r="A99" s="1">
        <v>1710</v>
      </c>
      <c r="B99" s="1" t="s">
        <v>395</v>
      </c>
      <c r="C99" s="1" t="s">
        <v>198</v>
      </c>
      <c r="D99" s="1" t="s">
        <v>198</v>
      </c>
    </row>
    <row r="100" spans="1:4" x14ac:dyDescent="0.25">
      <c r="A100" s="1">
        <v>1712</v>
      </c>
      <c r="B100" s="1" t="s">
        <v>396</v>
      </c>
      <c r="C100" s="1" t="s">
        <v>198</v>
      </c>
      <c r="D100" s="1" t="s">
        <v>198</v>
      </c>
    </row>
    <row r="101" spans="1:4" x14ac:dyDescent="0.25">
      <c r="A101" s="1">
        <v>1713</v>
      </c>
      <c r="B101" s="1" t="s">
        <v>397</v>
      </c>
      <c r="C101" s="1" t="s">
        <v>198</v>
      </c>
      <c r="D101" s="1" t="s">
        <v>198</v>
      </c>
    </row>
    <row r="102" spans="1:4" x14ac:dyDescent="0.25">
      <c r="A102" s="1">
        <v>1714</v>
      </c>
      <c r="B102" s="1" t="s">
        <v>398</v>
      </c>
      <c r="C102" s="1" t="s">
        <v>198</v>
      </c>
      <c r="D102" s="1" t="s">
        <v>198</v>
      </c>
    </row>
    <row r="103" spans="1:4" x14ac:dyDescent="0.25">
      <c r="A103" s="1">
        <v>1715</v>
      </c>
      <c r="B103" s="1" t="s">
        <v>399</v>
      </c>
      <c r="C103" s="1" t="s">
        <v>198</v>
      </c>
      <c r="D103" s="1" t="s">
        <v>198</v>
      </c>
    </row>
    <row r="104" spans="1:4" x14ac:dyDescent="0.25">
      <c r="A104" s="1">
        <v>1716</v>
      </c>
      <c r="B104" s="1" t="s">
        <v>400</v>
      </c>
      <c r="C104" s="1" t="s">
        <v>198</v>
      </c>
      <c r="D104" s="1" t="s">
        <v>198</v>
      </c>
    </row>
    <row r="105" spans="1:4" x14ac:dyDescent="0.25">
      <c r="A105" s="1">
        <v>1717</v>
      </c>
      <c r="B105" s="1" t="s">
        <v>401</v>
      </c>
      <c r="C105" s="1" t="s">
        <v>198</v>
      </c>
      <c r="D105" s="1" t="s">
        <v>198</v>
      </c>
    </row>
    <row r="106" spans="1:4" x14ac:dyDescent="0.25">
      <c r="A106" s="1">
        <v>1718</v>
      </c>
      <c r="B106" s="1" t="s">
        <v>402</v>
      </c>
      <c r="C106" s="1" t="s">
        <v>198</v>
      </c>
      <c r="D106" s="1" t="s">
        <v>198</v>
      </c>
    </row>
    <row r="107" spans="1:4" x14ac:dyDescent="0.25">
      <c r="A107" s="1">
        <v>1719</v>
      </c>
      <c r="B107" s="1" t="s">
        <v>403</v>
      </c>
      <c r="C107" s="1" t="s">
        <v>198</v>
      </c>
      <c r="D107" s="1" t="s">
        <v>198</v>
      </c>
    </row>
    <row r="108" spans="1:4" x14ac:dyDescent="0.25">
      <c r="A108" s="1">
        <v>1720</v>
      </c>
      <c r="B108" s="1" t="s">
        <v>404</v>
      </c>
      <c r="C108" s="1" t="s">
        <v>198</v>
      </c>
      <c r="D108" s="1" t="s">
        <v>198</v>
      </c>
    </row>
    <row r="109" spans="1:4" x14ac:dyDescent="0.25">
      <c r="A109" s="1">
        <v>1721</v>
      </c>
      <c r="B109" s="1" t="s">
        <v>405</v>
      </c>
      <c r="C109" s="1" t="s">
        <v>198</v>
      </c>
      <c r="D109" s="1" t="s">
        <v>198</v>
      </c>
    </row>
    <row r="110" spans="1:4" x14ac:dyDescent="0.25">
      <c r="A110" s="1">
        <v>1724</v>
      </c>
      <c r="B110" s="1" t="s">
        <v>406</v>
      </c>
      <c r="C110" s="1" t="s">
        <v>198</v>
      </c>
      <c r="D110" s="1" t="s">
        <v>198</v>
      </c>
    </row>
    <row r="111" spans="1:4" x14ac:dyDescent="0.25">
      <c r="A111" s="1">
        <v>1725</v>
      </c>
      <c r="B111" s="1" t="s">
        <v>407</v>
      </c>
      <c r="C111" s="1" t="s">
        <v>198</v>
      </c>
      <c r="D111" s="1" t="s">
        <v>198</v>
      </c>
    </row>
    <row r="112" spans="1:4" x14ac:dyDescent="0.25">
      <c r="A112" s="1">
        <v>1726</v>
      </c>
      <c r="B112" s="1" t="s">
        <v>408</v>
      </c>
      <c r="C112" s="1" t="s">
        <v>198</v>
      </c>
      <c r="D112" s="1" t="s">
        <v>198</v>
      </c>
    </row>
    <row r="113" spans="1:4" x14ac:dyDescent="0.25">
      <c r="A113" s="1">
        <v>1727</v>
      </c>
      <c r="B113" s="1" t="s">
        <v>409</v>
      </c>
      <c r="C113" s="1" t="s">
        <v>198</v>
      </c>
      <c r="D113" s="1" t="s">
        <v>198</v>
      </c>
    </row>
    <row r="114" spans="1:4" x14ac:dyDescent="0.25">
      <c r="A114" s="1">
        <v>1729</v>
      </c>
      <c r="B114" s="1" t="s">
        <v>410</v>
      </c>
      <c r="C114" s="1" t="s">
        <v>198</v>
      </c>
      <c r="D114" s="1" t="s">
        <v>198</v>
      </c>
    </row>
    <row r="115" spans="1:4" x14ac:dyDescent="0.25">
      <c r="A115" s="1">
        <v>1730</v>
      </c>
      <c r="B115" s="1" t="s">
        <v>411</v>
      </c>
      <c r="C115" s="1" t="s">
        <v>198</v>
      </c>
      <c r="D115" s="1" t="s">
        <v>198</v>
      </c>
    </row>
    <row r="116" spans="1:4" x14ac:dyDescent="0.25">
      <c r="A116" s="1">
        <v>1731</v>
      </c>
      <c r="B116" s="1" t="s">
        <v>412</v>
      </c>
      <c r="C116" s="1" t="s">
        <v>198</v>
      </c>
      <c r="D116" s="1" t="s">
        <v>198</v>
      </c>
    </row>
    <row r="117" spans="1:4" x14ac:dyDescent="0.25">
      <c r="A117" s="1">
        <v>1733</v>
      </c>
      <c r="B117" s="1" t="s">
        <v>413</v>
      </c>
      <c r="C117" s="1" t="s">
        <v>198</v>
      </c>
      <c r="D117" s="1" t="s">
        <v>198</v>
      </c>
    </row>
    <row r="118" spans="1:4" x14ac:dyDescent="0.25">
      <c r="A118" s="1">
        <v>1734</v>
      </c>
      <c r="B118" s="1" t="s">
        <v>414</v>
      </c>
      <c r="C118" s="1" t="s">
        <v>198</v>
      </c>
      <c r="D118" s="1" t="s">
        <v>198</v>
      </c>
    </row>
    <row r="119" spans="1:4" x14ac:dyDescent="0.25">
      <c r="A119" s="1">
        <v>1735</v>
      </c>
      <c r="B119" s="1" t="s">
        <v>415</v>
      </c>
      <c r="C119" s="1" t="s">
        <v>198</v>
      </c>
      <c r="D119" s="1" t="s">
        <v>198</v>
      </c>
    </row>
    <row r="120" spans="1:4" x14ac:dyDescent="0.25">
      <c r="A120" s="1">
        <v>1737</v>
      </c>
      <c r="B120" s="1" t="s">
        <v>416</v>
      </c>
      <c r="C120" s="1" t="s">
        <v>198</v>
      </c>
      <c r="D120" s="1" t="s">
        <v>198</v>
      </c>
    </row>
    <row r="121" spans="1:4" x14ac:dyDescent="0.25">
      <c r="A121" s="1">
        <v>1738</v>
      </c>
      <c r="B121" s="1" t="s">
        <v>417</v>
      </c>
      <c r="C121" s="1" t="s">
        <v>198</v>
      </c>
      <c r="D121" s="1" t="s">
        <v>198</v>
      </c>
    </row>
    <row r="122" spans="1:4" x14ac:dyDescent="0.25">
      <c r="A122" s="1">
        <v>1743</v>
      </c>
      <c r="B122" s="1" t="s">
        <v>418</v>
      </c>
      <c r="C122" s="1" t="s">
        <v>198</v>
      </c>
      <c r="D122" s="1" t="s">
        <v>198</v>
      </c>
    </row>
    <row r="123" spans="1:4" x14ac:dyDescent="0.25">
      <c r="A123" s="1">
        <v>4040</v>
      </c>
      <c r="B123" s="1" t="s">
        <v>419</v>
      </c>
      <c r="C123" s="1" t="s">
        <v>419</v>
      </c>
      <c r="D123" s="1" t="s">
        <v>420</v>
      </c>
    </row>
    <row r="124" spans="1:4" x14ac:dyDescent="0.25">
      <c r="A124" s="1">
        <v>4049</v>
      </c>
      <c r="B124" s="1" t="s">
        <v>421</v>
      </c>
      <c r="C124" s="1" t="s">
        <v>421</v>
      </c>
      <c r="D124" s="1" t="s">
        <v>304</v>
      </c>
    </row>
    <row r="125" spans="1:4" x14ac:dyDescent="0.25">
      <c r="A125" s="1">
        <v>4085</v>
      </c>
      <c r="B125" s="1" t="s">
        <v>422</v>
      </c>
      <c r="C125" s="1" t="s">
        <v>422</v>
      </c>
      <c r="D125" s="1" t="s">
        <v>260</v>
      </c>
    </row>
    <row r="126" spans="1:4" x14ac:dyDescent="0.25">
      <c r="A126" s="1">
        <v>4165</v>
      </c>
      <c r="B126" s="1" t="s">
        <v>423</v>
      </c>
      <c r="C126" s="1" t="s">
        <v>424</v>
      </c>
      <c r="D126" s="1" t="s">
        <v>203</v>
      </c>
    </row>
    <row r="127" spans="1:4" x14ac:dyDescent="0.25">
      <c r="A127" s="1">
        <v>4198</v>
      </c>
      <c r="B127" s="1" t="s">
        <v>425</v>
      </c>
      <c r="C127" s="1" t="s">
        <v>425</v>
      </c>
      <c r="D127" s="1" t="s">
        <v>426</v>
      </c>
    </row>
    <row r="128" spans="1:4" x14ac:dyDescent="0.25">
      <c r="A128" s="1">
        <v>4222</v>
      </c>
      <c r="B128" s="1" t="s">
        <v>305</v>
      </c>
      <c r="C128" s="1" t="s">
        <v>305</v>
      </c>
      <c r="D128" s="1" t="s">
        <v>427</v>
      </c>
    </row>
    <row r="129" spans="1:4" x14ac:dyDescent="0.25">
      <c r="A129" s="1">
        <v>4426</v>
      </c>
      <c r="B129" s="1" t="s">
        <v>428</v>
      </c>
      <c r="C129" s="1" t="s">
        <v>429</v>
      </c>
      <c r="D129" s="1" t="s">
        <v>205</v>
      </c>
    </row>
    <row r="130" spans="1:4" x14ac:dyDescent="0.25">
      <c r="A130" s="1">
        <v>4448</v>
      </c>
      <c r="B130" s="1" t="s">
        <v>430</v>
      </c>
      <c r="C130" s="1" t="s">
        <v>430</v>
      </c>
      <c r="D130" s="1" t="s">
        <v>431</v>
      </c>
    </row>
    <row r="131" spans="1:4" x14ac:dyDescent="0.25">
      <c r="A131" s="1">
        <v>4503</v>
      </c>
      <c r="B131" s="1" t="s">
        <v>432</v>
      </c>
      <c r="C131" s="1" t="s">
        <v>432</v>
      </c>
      <c r="D131" s="1"/>
    </row>
    <row r="132" spans="1:4" x14ac:dyDescent="0.25">
      <c r="A132" s="1">
        <v>4530</v>
      </c>
      <c r="B132" s="1" t="s">
        <v>433</v>
      </c>
      <c r="C132" s="1" t="s">
        <v>434</v>
      </c>
      <c r="D132" s="1" t="s">
        <v>260</v>
      </c>
    </row>
    <row r="133" spans="1:4" x14ac:dyDescent="0.25">
      <c r="A133" s="1">
        <v>4541</v>
      </c>
      <c r="B133" s="1" t="s">
        <v>435</v>
      </c>
      <c r="C133" s="1" t="s">
        <v>424</v>
      </c>
      <c r="D133" s="1" t="s">
        <v>203</v>
      </c>
    </row>
    <row r="134" spans="1:4" x14ac:dyDescent="0.25">
      <c r="A134" s="1">
        <v>4566</v>
      </c>
      <c r="B134" s="1" t="s">
        <v>436</v>
      </c>
      <c r="C134" s="1" t="s">
        <v>424</v>
      </c>
      <c r="D134" s="1" t="s">
        <v>203</v>
      </c>
    </row>
    <row r="135" spans="1:4" x14ac:dyDescent="0.25">
      <c r="A135" s="1">
        <v>4884</v>
      </c>
      <c r="B135" s="1" t="s">
        <v>437</v>
      </c>
      <c r="C135" s="1" t="s">
        <v>437</v>
      </c>
      <c r="D135" s="1" t="s">
        <v>205</v>
      </c>
    </row>
    <row r="136" spans="1:4" x14ac:dyDescent="0.25">
      <c r="A136" s="1">
        <v>4955</v>
      </c>
      <c r="B136" s="1" t="s">
        <v>438</v>
      </c>
      <c r="C136" s="1" t="s">
        <v>438</v>
      </c>
      <c r="D136" s="1" t="s">
        <v>420</v>
      </c>
    </row>
    <row r="137" spans="1:4" x14ac:dyDescent="0.25">
      <c r="A137" s="1">
        <v>4991</v>
      </c>
      <c r="B137" s="1" t="s">
        <v>439</v>
      </c>
      <c r="C137" s="1" t="s">
        <v>424</v>
      </c>
      <c r="D137" s="1" t="s">
        <v>203</v>
      </c>
    </row>
    <row r="138" spans="1:4" x14ac:dyDescent="0.25">
      <c r="A138" s="1">
        <v>4992</v>
      </c>
      <c r="B138" s="1" t="s">
        <v>440</v>
      </c>
      <c r="C138" s="1" t="s">
        <v>424</v>
      </c>
      <c r="D138" s="1" t="s">
        <v>203</v>
      </c>
    </row>
    <row r="139" spans="1:4" x14ac:dyDescent="0.25">
      <c r="A139" s="1">
        <v>4993</v>
      </c>
      <c r="B139" s="1" t="s">
        <v>441</v>
      </c>
      <c r="C139" s="1" t="s">
        <v>424</v>
      </c>
      <c r="D139" s="1" t="s">
        <v>203</v>
      </c>
    </row>
    <row r="140" spans="1:4" x14ac:dyDescent="0.25">
      <c r="A140" s="1">
        <v>4994</v>
      </c>
      <c r="B140" s="1" t="s">
        <v>442</v>
      </c>
      <c r="C140" s="1" t="s">
        <v>424</v>
      </c>
      <c r="D140" s="1" t="s">
        <v>203</v>
      </c>
    </row>
    <row r="141" spans="1:4" x14ac:dyDescent="0.25">
      <c r="A141" s="1">
        <v>4995</v>
      </c>
      <c r="B141" s="1" t="s">
        <v>443</v>
      </c>
      <c r="C141" s="1" t="s">
        <v>424</v>
      </c>
      <c r="D141" s="1" t="s">
        <v>203</v>
      </c>
    </row>
    <row r="142" spans="1:4" x14ac:dyDescent="0.25">
      <c r="A142" s="1">
        <v>4997</v>
      </c>
      <c r="B142" s="1" t="s">
        <v>429</v>
      </c>
      <c r="C142" s="1" t="s">
        <v>429</v>
      </c>
      <c r="D142" s="1" t="s">
        <v>205</v>
      </c>
    </row>
    <row r="143" spans="1:4" x14ac:dyDescent="0.25">
      <c r="A143" s="1">
        <v>4998</v>
      </c>
      <c r="B143" s="1" t="s">
        <v>444</v>
      </c>
      <c r="C143" s="1" t="s">
        <v>424</v>
      </c>
      <c r="D143" s="1" t="s">
        <v>203</v>
      </c>
    </row>
    <row r="144" spans="1:4" x14ac:dyDescent="0.25">
      <c r="A144" s="1">
        <v>1</v>
      </c>
      <c r="B144" s="1" t="s">
        <v>418</v>
      </c>
      <c r="C144" s="1" t="s">
        <v>445</v>
      </c>
      <c r="D144" s="1" t="s">
        <v>446</v>
      </c>
    </row>
    <row r="145" spans="1:4" x14ac:dyDescent="0.25">
      <c r="A145" s="1">
        <v>1005</v>
      </c>
      <c r="B145" s="1" t="s">
        <v>387</v>
      </c>
      <c r="C145" s="1" t="s">
        <v>198</v>
      </c>
      <c r="D145" s="1" t="s">
        <v>198</v>
      </c>
    </row>
    <row r="146" spans="1:4" x14ac:dyDescent="0.25">
      <c r="A146" s="1">
        <v>4308</v>
      </c>
      <c r="B146" s="1" t="s">
        <v>447</v>
      </c>
      <c r="C146" s="1" t="s">
        <v>448</v>
      </c>
      <c r="D146" s="1" t="s">
        <v>449</v>
      </c>
    </row>
    <row r="147" spans="1:4" x14ac:dyDescent="0.25">
      <c r="A147" s="1">
        <v>101</v>
      </c>
      <c r="B147" s="1" t="s">
        <v>450</v>
      </c>
      <c r="C147" s="1" t="s">
        <v>445</v>
      </c>
      <c r="D147" s="1" t="s">
        <v>446</v>
      </c>
    </row>
    <row r="148" spans="1:4" x14ac:dyDescent="0.25">
      <c r="A148" s="1">
        <v>28</v>
      </c>
      <c r="B148" s="1" t="s">
        <v>450</v>
      </c>
      <c r="C148" s="1" t="s">
        <v>445</v>
      </c>
      <c r="D148" s="1" t="s">
        <v>446</v>
      </c>
    </row>
    <row r="149" spans="1:4" x14ac:dyDescent="0.25">
      <c r="A149" s="1">
        <v>43</v>
      </c>
      <c r="B149" s="1" t="s">
        <v>450</v>
      </c>
      <c r="C149" s="1" t="s">
        <v>445</v>
      </c>
      <c r="D149" s="1" t="s">
        <v>446</v>
      </c>
    </row>
    <row r="150" spans="1:4" x14ac:dyDescent="0.25">
      <c r="A150" s="1">
        <v>4448</v>
      </c>
      <c r="B150" s="1" t="s">
        <v>430</v>
      </c>
      <c r="C150" s="1" t="s">
        <v>430</v>
      </c>
      <c r="D150" s="1"/>
    </row>
    <row r="151" spans="1:4" x14ac:dyDescent="0.25">
      <c r="A151" s="1">
        <v>4310</v>
      </c>
      <c r="B151" s="1" t="s">
        <v>451</v>
      </c>
      <c r="C151" s="1" t="s">
        <v>452</v>
      </c>
      <c r="D151" s="1" t="s">
        <v>208</v>
      </c>
    </row>
    <row r="152" spans="1:4" x14ac:dyDescent="0.25">
      <c r="A152" s="1">
        <v>4313</v>
      </c>
      <c r="B152" s="1" t="s">
        <v>453</v>
      </c>
      <c r="C152" s="1" t="s">
        <v>454</v>
      </c>
      <c r="D152" s="1" t="s">
        <v>224</v>
      </c>
    </row>
    <row r="153" spans="1:4" x14ac:dyDescent="0.25">
      <c r="A153" s="1">
        <v>4306</v>
      </c>
      <c r="B153" s="1" t="s">
        <v>455</v>
      </c>
      <c r="C153" s="1" t="s">
        <v>455</v>
      </c>
      <c r="D153" s="1" t="s">
        <v>260</v>
      </c>
    </row>
    <row r="154" spans="1:4" x14ac:dyDescent="0.25">
      <c r="A154" s="1">
        <v>99</v>
      </c>
      <c r="B154" s="1" t="s">
        <v>418</v>
      </c>
      <c r="C154" s="1" t="s">
        <v>198</v>
      </c>
      <c r="D154" s="1" t="s">
        <v>198</v>
      </c>
    </row>
    <row r="155" spans="1:4" x14ac:dyDescent="0.25">
      <c r="A155" s="1">
        <v>4999</v>
      </c>
      <c r="B155" s="1" t="s">
        <v>456</v>
      </c>
      <c r="C155" s="1"/>
      <c r="D155" s="1" t="s">
        <v>268</v>
      </c>
    </row>
    <row r="156" spans="1:4" x14ac:dyDescent="0.25">
      <c r="A156" s="1">
        <v>4316</v>
      </c>
      <c r="B156" s="1" t="s">
        <v>457</v>
      </c>
      <c r="C156" s="1"/>
      <c r="D156" s="1" t="s">
        <v>260</v>
      </c>
    </row>
    <row r="157" spans="1:4" x14ac:dyDescent="0.25">
      <c r="A157" s="1">
        <v>4319</v>
      </c>
      <c r="B157" s="6" t="s">
        <v>458</v>
      </c>
      <c r="C157" s="6" t="s">
        <v>458</v>
      </c>
      <c r="D157" s="1" t="s">
        <v>280</v>
      </c>
    </row>
    <row r="158" spans="1:4" x14ac:dyDescent="0.25">
      <c r="A158" s="1">
        <v>9</v>
      </c>
      <c r="B158" s="6" t="s">
        <v>459</v>
      </c>
      <c r="C158" s="6" t="s">
        <v>198</v>
      </c>
      <c r="D158" s="6" t="s">
        <v>198</v>
      </c>
    </row>
    <row r="159" spans="1:4" x14ac:dyDescent="0.25">
      <c r="A159" s="1">
        <v>4315</v>
      </c>
      <c r="B159" s="1" t="s">
        <v>460</v>
      </c>
      <c r="C159" s="6" t="s">
        <v>461</v>
      </c>
      <c r="D159" s="6" t="s">
        <v>461</v>
      </c>
    </row>
    <row r="160" spans="1:4" x14ac:dyDescent="0.25">
      <c r="A160" s="1">
        <v>4322</v>
      </c>
      <c r="B160" s="1" t="s">
        <v>462</v>
      </c>
      <c r="C160" s="8" t="s">
        <v>463</v>
      </c>
      <c r="D160" s="8" t="s">
        <v>463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2024-07-29T08:38:19Z</dcterms:modified>
</cp:coreProperties>
</file>